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7DD33A5-1C49-4154-8312-90AB15F0435B}"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Netzbetreiber_Anlagevermögen!$A$1:$A$3706</definedName>
    <definedName name="_xlnm._FilterDatabase" localSheetId="4" hidden="1">Verpächter_Anlagevermögen!$A$1:$S$3706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1806" i="10" l="1"/>
  <c r="S2946" i="10"/>
  <c r="S9" i="2" l="1"/>
  <c r="R7" i="2" l="1"/>
  <c r="Q7" i="2"/>
  <c r="P7" i="2"/>
  <c r="O7" i="2"/>
  <c r="N7" i="2"/>
  <c r="M7" i="2"/>
  <c r="L7" i="2"/>
  <c r="K7" i="2"/>
  <c r="Q9" i="2"/>
  <c r="P9" i="2"/>
  <c r="O9" i="2"/>
  <c r="N9" i="2"/>
  <c r="M9" i="2"/>
  <c r="L9" i="2"/>
  <c r="K9" i="2"/>
  <c r="R9" i="2"/>
  <c r="P60" i="2" l="1"/>
  <c r="P56" i="2"/>
  <c r="R18" i="2" l="1"/>
  <c r="Q18" i="2"/>
  <c r="P18" i="2"/>
  <c r="O18" i="2"/>
  <c r="C96" i="10" l="1"/>
  <c r="R13" i="2" l="1"/>
  <c r="Q13" i="2"/>
  <c r="P13" i="2" l="1"/>
  <c r="O13"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<sst xmlns="http://schemas.openxmlformats.org/spreadsheetml/2006/main" count="525" uniqueCount="220">
  <si>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</si>
  <si>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</si>
  <si>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</si>
  <si>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</si>
  <si>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</si>
  <si>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</si>
  <si>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</si>
  <si>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</si>
  <si>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</si>
  <si>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</si>
  <si>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</si>
  <si>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</si>
  <si>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</si>
  <si>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</si>
  <si>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</si>
  <si>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</si>
  <si>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</si>
  <si>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</si>
  <si>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</si>
  <si>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</si>
  <si>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</si>
  <si>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</si>
  <si>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</si>
  <si>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</si>
  <si>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</si>
  <si>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</si>
  <si>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</si>
  <si>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</si>
  <si>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</si>
  <si>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</si>
  <si>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</si>
  <si>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</si>
  <si>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</si>
  <si>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</si>
  <si>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</si>
  <si>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</si>
  <si>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</si>
  <si>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</si>
  <si>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</si>
  <si>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</si>
  <si>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</si>
  <si>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</si>
  <si>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</si>
  <si>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</si>
  <si>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</si>
  <si>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</si>
  <si>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</si>
  <si>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</si>
  <si>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</si>
  <si>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</si>
  <si>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</si>
  <si>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</si>
  <si>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</si>
  <si>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</si>
  <si>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</si>
  <si>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</si>
  <si>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</si>
  <si>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</si>
  <si>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</si>
  <si>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</si>
  <si>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</si>
  <si>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</si>
  <si>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</si>
  <si>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</si>
  <si>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</si>
  <si>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</si>
  <si>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</si>
  <si>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</si>
  <si>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</si>
  <si>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</si>
  <si>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</si>
  <si>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</si>
  <si>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</si>
  <si>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</si>
  <si>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</si>
  <si>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</si>
  <si>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</si>
  <si>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</si>
  <si>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</si>
  <si>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</si>
  <si>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</si>
  <si>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</si>
  <si>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</si>
  <si>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</si>
  <si>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</si>
  <si>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</si>
  <si>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</si>
  <si>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</si>
  <si>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</si>
  <si>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</si>
  <si>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</si>
  <si>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</si>
  <si>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</si>
  <si>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</si>
  <si>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</si>
  <si>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</si>
  <si>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</si>
  <si>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</si>
  <si>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</si>
  <si>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</si>
  <si>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</si>
  <si>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</si>
  <si>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</si>
  <si>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</si>
  <si>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</si>
  <si>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</si>
  <si>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</si>
  <si>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</si>
  <si>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</si>
  <si>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</si>
  <si>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</si>
  <si>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</si>
  <si>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</si>
  <si>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</si>
  <si>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</si>
  <si>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</si>
  <si>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</si>
  <si>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</si>
  <si>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</si>
  <si>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</si>
  <si>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</si>
  <si>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</si>
  <si>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</si>
  <si>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</si>
  <si>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</si>
  <si>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</si>
  <si>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</si>
  <si>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</si>
  <si>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</si>
  <si>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</si>
  <si>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</si>
  <si>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</si>
  <si>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</si>
  <si>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</si>
  <si>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</si>
  <si>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</si>
  <si>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</si>
  <si>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</si>
  <si>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</si>
  <si>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</si>
  <si>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</si>
  <si>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</si>
  <si>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</si>
  <si>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</si>
  <si>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</si>
  <si>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</si>
  <si>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</si>
  <si>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</si>
  <si>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</si>
  <si>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</si>
  <si>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</si>
  <si>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</si>
  <si>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</si>
  <si>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</si>
  <si>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</si>
  <si>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</si>
  <si>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</si>
  <si>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</si>
  <si>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</si>
  <si>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</si>
  <si>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</si>
  <si>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</si>
  <si>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</si>
  <si>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</si>
  <si>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</si>
  <si>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</si>
  <si>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</si>
  <si>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</si>
  <si>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</si>
  <si>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</si>
  <si>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</si>
  <si>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</si>
  <si>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</si>
  <si>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</si>
  <si>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</si>
  <si>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</si>
  <si>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</si>
  <si>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</si>
  <si>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</si>
  <si>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</si>
  <si>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</si>
  <si>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</si>
  <si>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</si>
  <si>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</si>
  <si>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</si>
  <si>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</si>
  <si>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</si>
  <si>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</si>
  <si>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</si>
  <si>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</si>
  <si>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</si>
  <si>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</si>
  <si>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</si>
  <si>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</si>
  <si>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</si>
  <si>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</si>
  <si>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</si>
  <si>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</si>
  <si>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</si>
  <si>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</si>
  <si>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</si>
  <si>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</si>
  <si>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</si>
  <si>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</si>
  <si>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</si>
  <si>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</si>
  <si>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</si>
  <si>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</si>
  <si>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</si>
  <si>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</si>
  <si>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</si>
  <si>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</si>
  <si>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</si>
  <si>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</si>
  <si>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</si>
  <si>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</si>
  <si>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</si>
  <si>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</si>
  <si>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</si>
  <si>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BIGGE ENERGIE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</si>
</sst>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name val="Calibri"/>
      <family val="2"/>
      <scheme val="minor"/>
    </font>
    <font>
      <sz val="12"/>
      <color rgb="FFFF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31" fillId="23" borderId="1" xfId="0" applyFont="1" applyFill="1" applyBorder="1" applyAlignment="1" applyProtection="1">
      <alignment horizontal="center" vertical="center"/>
    </xf>
    <xf numFmtId="172"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33" fillId="0" borderId="0" xfId="0" applyFont="1" applyAlignment="1" applyProtection="1">
      <alignment vertical="center"/>
    </xf>
    <xf numFmtId="49" fontId="24" fillId="24" borderId="1" xfId="0" applyNumberFormat="1" applyFont="1" applyFill="1" applyBorder="1" applyAlignment="1">
      <alignment horizontal="center" vertical="center" wrapText="1"/>
    </xf>
    <xf numFmtId="0" fontId="24" fillId="24" borderId="1" xfId="0" applyFont="1" applyFill="1" applyBorder="1" applyAlignment="1" applyProtection="1">
      <alignment vertical="center" wrapText="1"/>
    </xf>
    <xf numFmtId="49" fontId="24" fillId="24" borderId="1" xfId="0" applyNumberFormat="1" applyFont="1" applyFill="1" applyBorder="1" applyAlignment="1">
      <alignment horizontal="center" vertical="center"/>
    </xf>
    <xf numFmtId="49" fontId="24" fillId="26" borderId="1" xfId="0" applyNumberFormat="1" applyFont="1" applyFill="1" applyBorder="1" applyAlignment="1">
      <alignment horizontal="center" vertical="center"/>
    </xf>
    <xf numFmtId="0" fontId="24" fillId="26" borderId="1" xfId="0" applyFont="1" applyFill="1" applyBorder="1" applyAlignment="1" applyProtection="1">
      <alignment vertical="center" wrapText="1"/>
    </xf>
    <xf numFmtId="49" fontId="24" fillId="25" borderId="1" xfId="0" applyNumberFormat="1" applyFont="1" applyFill="1" applyBorder="1" applyAlignment="1">
      <alignment horizontal="center" vertical="center"/>
    </xf>
    <xf numFmtId="0" fontId="24" fillId="25" borderId="1" xfId="0" applyFont="1" applyFill="1" applyBorder="1" applyAlignment="1" applyProtection="1">
      <alignment vertical="center" wrapText="1"/>
    </xf>
    <xf numFmtId="49" fontId="24" fillId="27" borderId="1" xfId="0" applyNumberFormat="1" applyFont="1" applyFill="1" applyBorder="1" applyAlignment="1">
      <alignment horizontal="center" vertical="center"/>
    </xf>
    <xf numFmtId="0" fontId="24" fillId="27" borderId="1" xfId="0" applyFont="1" applyFill="1" applyBorder="1" applyAlignment="1" applyProtection="1">
      <alignment vertical="center" wrapText="1"/>
    </xf>
    <xf numFmtId="49" fontId="24" fillId="28" borderId="1" xfId="0" applyNumberFormat="1" applyFont="1" applyFill="1" applyBorder="1" applyAlignment="1">
      <alignment horizontal="center" vertical="center"/>
    </xf>
    <xf numFmtId="0" fontId="24" fillId="28" borderId="1" xfId="0" applyFont="1" applyFill="1" applyBorder="1" applyAlignment="1" applyProtection="1">
      <alignment vertical="center" wrapText="1"/>
    </xf>
    <xf numFmtId="8" fontId="34" fillId="22" borderId="1" xfId="2" applyNumberFormat="1" applyFont="1" applyFill="1" applyBorder="1" applyAlignment="1" applyProtection="1">
      <alignment horizontal="center" vertical="center"/>
      <protection locked="0"/>
    </xf>
    <xf numFmtId="8" fontId="26" fillId="29"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10003897</v>
      </c>
    </row>
    <row r="7" spans="1:3" ht="21" customHeight="1">
      <c r="B7" s="3" t="s">
        <v>25</v>
      </c>
      <c r="C7" s="62"/>
    </row>
    <row r="8" spans="1:3" ht="21" customHeight="1">
      <c r="B8" s="3" t="s">
        <v>82</v>
      </c>
      <c r="C8" s="13"/>
    </row>
    <row r="9" spans="1:3" ht="21" customHeight="1">
      <c r="B9" s="2" t="s">
        <v>83</v>
      </c>
      <c r="C9" s="11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6" zoomScaleNormal="100" workbookViewId="0">
      <selection activeCell="C4" sqref="C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8" zoomScale="75" zoomScaleNormal="75" workbookViewId="0">
      <selection activeCell="Y52" sqref="Y52"/>
    </sheetView>
  </sheetViews>
  <sheetFormatPr baseColWidth="10" defaultRowHeight="15.75"/>
  <cols>
    <col min="1" max="1" width="6.28515625" style="45" customWidth="1"/>
    <col min="2" max="2" width="100.5703125" style="108" bestFit="1" customWidth="1"/>
    <col min="3" max="10" width="17.85546875" style="45" hidden="1" customWidth="1"/>
    <col min="11" max="13" width="17.85546875" style="45" bestFit="1" customWidth="1"/>
    <col min="14" max="14" width="17.85546875" style="115" bestFit="1" customWidth="1"/>
    <col min="15" max="15" width="19.28515625" style="45" bestFit="1" customWidth="1"/>
    <col min="16" max="19" width="18.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112">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109424.6</v>
      </c>
      <c r="D3" s="26">
        <v>101804.6</v>
      </c>
      <c r="E3" s="26">
        <v>109959.7</v>
      </c>
      <c r="F3" s="26">
        <v>107143</v>
      </c>
      <c r="G3" s="26">
        <v>96273</v>
      </c>
      <c r="H3" s="26">
        <v>92306.1</v>
      </c>
      <c r="I3" s="26">
        <v>98931.199999999997</v>
      </c>
      <c r="J3" s="26">
        <v>102589</v>
      </c>
      <c r="K3" s="26">
        <v>97212</v>
      </c>
      <c r="L3" s="26">
        <v>105619</v>
      </c>
      <c r="M3" s="26">
        <v>95830</v>
      </c>
      <c r="N3" s="113">
        <v>100936</v>
      </c>
      <c r="O3" s="26">
        <v>121193</v>
      </c>
      <c r="P3" s="26">
        <v>120037</v>
      </c>
      <c r="Q3" s="26">
        <v>124059</v>
      </c>
      <c r="R3" s="26">
        <v>124381</v>
      </c>
      <c r="S3" s="26">
        <v>132746</v>
      </c>
    </row>
    <row r="4" spans="1:19" ht="18.75" customHeight="1">
      <c r="A4" s="93">
        <v>2</v>
      </c>
      <c r="B4" s="97" t="s">
        <v>31</v>
      </c>
      <c r="C4" s="26">
        <v>77</v>
      </c>
      <c r="D4" s="26">
        <v>72</v>
      </c>
      <c r="E4" s="26">
        <v>78</v>
      </c>
      <c r="F4" s="26">
        <v>76</v>
      </c>
      <c r="G4" s="26">
        <v>68</v>
      </c>
      <c r="H4" s="26">
        <v>65</v>
      </c>
      <c r="I4" s="26">
        <v>70</v>
      </c>
      <c r="J4" s="26">
        <v>73</v>
      </c>
      <c r="K4" s="26">
        <v>69</v>
      </c>
      <c r="L4" s="26">
        <v>69</v>
      </c>
      <c r="M4" s="26">
        <v>71</v>
      </c>
      <c r="N4" s="113">
        <v>74</v>
      </c>
      <c r="O4" s="26">
        <v>77</v>
      </c>
      <c r="P4" s="26">
        <v>76</v>
      </c>
      <c r="Q4" s="26">
        <v>77</v>
      </c>
      <c r="R4" s="26">
        <v>77</v>
      </c>
      <c r="S4" s="26">
        <v>82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30214932.75</v>
      </c>
      <c r="D6" s="27">
        <v>29083493.289999999</v>
      </c>
      <c r="E6" s="27">
        <v>26487151.420000002</v>
      </c>
      <c r="F6" s="27">
        <v>27547548.219999999</v>
      </c>
      <c r="G6" s="27">
        <v>28153713.93</v>
      </c>
      <c r="H6" s="27">
        <v>28455937.010000002</v>
      </c>
      <c r="I6" s="27">
        <v>31333099.09</v>
      </c>
      <c r="J6" s="27">
        <v>30585664.760000002</v>
      </c>
      <c r="K6" s="27">
        <v>30924375.210000001</v>
      </c>
      <c r="L6" s="27">
        <v>30781030.52</v>
      </c>
      <c r="M6" s="27">
        <v>35517760.020000003</v>
      </c>
      <c r="N6" s="111">
        <v>35452710.57</v>
      </c>
      <c r="O6" s="27">
        <v>38006686.479999997</v>
      </c>
      <c r="P6" s="27">
        <v>37790102.100000001</v>
      </c>
      <c r="Q6" s="27">
        <v>38332563.899999999</v>
      </c>
      <c r="R6" s="27">
        <v>39959981.210000001</v>
      </c>
      <c r="S6" s="27">
        <v>41063893.460000001</v>
      </c>
    </row>
    <row r="7" spans="1:19" ht="18.75" customHeight="1">
      <c r="A7" s="96" t="s">
        <v>75</v>
      </c>
      <c r="B7" s="103" t="s">
        <v>159</v>
      </c>
      <c r="C7" s="27">
        <v>460156</v>
      </c>
      <c r="D7" s="27">
        <v>406795</v>
      </c>
      <c r="E7" s="27">
        <v>381236</v>
      </c>
      <c r="F7" s="27">
        <v>356213</v>
      </c>
      <c r="G7" s="27">
        <v>370321</v>
      </c>
      <c r="H7" s="27">
        <v>317990</v>
      </c>
      <c r="I7" s="27">
        <v>828647</v>
      </c>
      <c r="J7" s="27">
        <v>1057699.5</v>
      </c>
      <c r="K7" s="27">
        <f>1126245.27+K53</f>
        <v>1126245.27</v>
      </c>
      <c r="L7" s="27">
        <f>1570622.1+L53</f>
        <v>1570622.1</v>
      </c>
      <c r="M7" s="27">
        <f>3118666.35+M53</f>
        <v>3118666.35</v>
      </c>
      <c r="N7" s="111">
        <f>3140652.65+N53</f>
        <v>3140652.65</v>
      </c>
      <c r="O7" s="27">
        <f>3229982.29+O53</f>
        <v>3251167.73</v>
      </c>
      <c r="P7" s="27">
        <f>5103344.4+P53</f>
        <v>5119651.46</v>
      </c>
      <c r="Q7" s="27">
        <f>4576076+Q53</f>
        <v>4584118.03</v>
      </c>
      <c r="R7" s="27">
        <f>5081911.68+R53</f>
        <v>5094945.22</v>
      </c>
      <c r="S7" s="27">
        <v>4203082.3600000003</v>
      </c>
    </row>
    <row r="8" spans="1:19" ht="18.75" customHeight="1">
      <c r="A8" s="96" t="s">
        <v>89</v>
      </c>
      <c r="B8" s="103" t="s">
        <v>160</v>
      </c>
      <c r="C8" s="27"/>
      <c r="D8" s="27"/>
      <c r="E8" s="27"/>
      <c r="F8" s="27"/>
      <c r="G8" s="27"/>
      <c r="H8" s="27"/>
      <c r="I8" s="27"/>
      <c r="J8" s="27"/>
      <c r="K8" s="27">
        <v>2485213.59</v>
      </c>
      <c r="L8" s="27">
        <v>2436050.65</v>
      </c>
      <c r="M8" s="27">
        <v>2474080.41</v>
      </c>
      <c r="N8" s="111">
        <v>2547528.46</v>
      </c>
      <c r="O8" s="27">
        <v>2489798.7000000002</v>
      </c>
      <c r="P8" s="27">
        <v>2420584.34</v>
      </c>
      <c r="Q8" s="27">
        <v>2394243.48</v>
      </c>
      <c r="R8" s="27">
        <v>2469519.6800000002</v>
      </c>
      <c r="S8" s="27">
        <v>2304052.29</v>
      </c>
    </row>
    <row r="9" spans="1:19">
      <c r="A9" s="96" t="s">
        <v>100</v>
      </c>
      <c r="B9" s="103" t="s">
        <v>87</v>
      </c>
      <c r="C9" s="27">
        <v>29754776.75</v>
      </c>
      <c r="D9" s="27">
        <v>28676698.289999999</v>
      </c>
      <c r="E9" s="27">
        <v>26105915.420000002</v>
      </c>
      <c r="F9" s="27">
        <v>27191335.219999999</v>
      </c>
      <c r="G9" s="27">
        <v>27783392.93</v>
      </c>
      <c r="H9" s="27">
        <v>28137947.010000002</v>
      </c>
      <c r="I9" s="27">
        <v>30504452.09</v>
      </c>
      <c r="J9" s="27">
        <v>29527965.260000002</v>
      </c>
      <c r="K9" s="111">
        <f t="shared" ref="K9:Q9" si="0">K6-K7+K8</f>
        <v>32283343.530000001</v>
      </c>
      <c r="L9" s="111">
        <f t="shared" si="0"/>
        <v>31646459.069999997</v>
      </c>
      <c r="M9" s="111">
        <f t="shared" si="0"/>
        <v>34873174.079999998</v>
      </c>
      <c r="N9" s="111">
        <f t="shared" si="0"/>
        <v>34859586.380000003</v>
      </c>
      <c r="O9" s="111">
        <f t="shared" si="0"/>
        <v>37245317.450000003</v>
      </c>
      <c r="P9" s="111">
        <f t="shared" si="0"/>
        <v>35091034.980000004</v>
      </c>
      <c r="Q9" s="111">
        <f t="shared" si="0"/>
        <v>36142689.349999994</v>
      </c>
      <c r="R9" s="111">
        <f>R6-R7+R8</f>
        <v>37334555.670000002</v>
      </c>
      <c r="S9" s="111">
        <f>S6-S7+S8</f>
        <v>39164863.390000001</v>
      </c>
    </row>
    <row r="10" spans="1:19">
      <c r="A10" s="93">
        <v>2</v>
      </c>
      <c r="B10" s="97" t="s">
        <v>36</v>
      </c>
      <c r="C10" s="27">
        <v>0</v>
      </c>
      <c r="D10" s="27">
        <v>0</v>
      </c>
      <c r="E10" s="27">
        <v>0</v>
      </c>
      <c r="F10" s="27">
        <v>0</v>
      </c>
      <c r="G10" s="27">
        <v>0</v>
      </c>
      <c r="H10" s="27">
        <v>0</v>
      </c>
      <c r="I10" s="27">
        <v>0</v>
      </c>
      <c r="J10" s="27">
        <v>0</v>
      </c>
      <c r="K10" s="27">
        <v>0</v>
      </c>
      <c r="L10" s="27">
        <v>0</v>
      </c>
      <c r="M10" s="27">
        <v>0</v>
      </c>
      <c r="N10" s="111">
        <v>0</v>
      </c>
      <c r="O10" s="27">
        <v>0</v>
      </c>
      <c r="P10" s="27">
        <v>0</v>
      </c>
      <c r="Q10" s="27">
        <v>0</v>
      </c>
      <c r="R10" s="27">
        <v>0</v>
      </c>
      <c r="S10" s="27">
        <v>0</v>
      </c>
    </row>
    <row r="11" spans="1:19" ht="18.75" customHeight="1">
      <c r="A11" s="93">
        <v>3</v>
      </c>
      <c r="B11" s="97" t="s">
        <v>58</v>
      </c>
      <c r="C11" s="27">
        <v>221581.49</v>
      </c>
      <c r="D11" s="27">
        <v>272825.24</v>
      </c>
      <c r="E11" s="27">
        <v>257156.2</v>
      </c>
      <c r="F11" s="27">
        <v>206567.74</v>
      </c>
      <c r="G11" s="27">
        <v>315151.39</v>
      </c>
      <c r="H11" s="27">
        <v>277082.90000000002</v>
      </c>
      <c r="I11" s="27">
        <v>238924.28</v>
      </c>
      <c r="J11" s="27">
        <v>215550.62</v>
      </c>
      <c r="K11" s="27">
        <v>414151</v>
      </c>
      <c r="L11" s="27">
        <v>728299.5</v>
      </c>
      <c r="M11" s="27">
        <v>679494.21</v>
      </c>
      <c r="N11" s="111">
        <v>762479.28</v>
      </c>
      <c r="O11" s="27">
        <v>614976.91</v>
      </c>
      <c r="P11" s="27">
        <v>603593.07999999996</v>
      </c>
      <c r="Q11" s="27">
        <v>590535.78</v>
      </c>
      <c r="R11" s="27">
        <v>678348.58</v>
      </c>
      <c r="S11" s="27">
        <v>728299.98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6452051.8200000003</v>
      </c>
      <c r="D13" s="27">
        <v>7428465.7300000004</v>
      </c>
      <c r="E13" s="27">
        <v>7315885.1500000004</v>
      </c>
      <c r="F13" s="27">
        <v>8075190.2599999998</v>
      </c>
      <c r="G13" s="27">
        <v>11295615.640000001</v>
      </c>
      <c r="H13" s="27">
        <v>8624676.3000000007</v>
      </c>
      <c r="I13" s="27">
        <v>10520535.75</v>
      </c>
      <c r="J13" s="27">
        <v>9118271.8399999999</v>
      </c>
      <c r="K13" s="27">
        <v>11529286.399999999</v>
      </c>
      <c r="L13" s="27">
        <v>10321214.209999999</v>
      </c>
      <c r="M13" s="27">
        <v>10118232.27</v>
      </c>
      <c r="N13" s="111">
        <v>11886760.750000002</v>
      </c>
      <c r="O13" s="27">
        <f>22790100.24-O18</f>
        <v>12211315.659999998</v>
      </c>
      <c r="P13" s="27">
        <f>23609581.84-P18</f>
        <v>13667500.199999999</v>
      </c>
      <c r="Q13" s="27">
        <f>24321830.01-Q18</f>
        <v>13191349.070000002</v>
      </c>
      <c r="R13" s="27">
        <f>23820398.68-R18</f>
        <v>12161452.970000001</v>
      </c>
      <c r="S13" s="27">
        <v>14347054.800000001</v>
      </c>
    </row>
    <row r="14" spans="1:19" ht="30">
      <c r="A14" s="96" t="s">
        <v>75</v>
      </c>
      <c r="B14" s="97" t="s">
        <v>80</v>
      </c>
      <c r="C14" s="27">
        <v>0</v>
      </c>
      <c r="D14" s="27">
        <v>0</v>
      </c>
      <c r="E14" s="27">
        <v>0</v>
      </c>
      <c r="F14" s="27">
        <v>0</v>
      </c>
      <c r="G14" s="27">
        <v>0</v>
      </c>
      <c r="H14" s="27">
        <v>0</v>
      </c>
      <c r="I14" s="27">
        <v>0</v>
      </c>
      <c r="J14" s="27">
        <v>0</v>
      </c>
      <c r="K14" s="27">
        <v>0</v>
      </c>
      <c r="L14" s="27">
        <v>0</v>
      </c>
      <c r="M14" s="27">
        <v>0</v>
      </c>
      <c r="N14" s="111">
        <v>0</v>
      </c>
      <c r="O14" s="27">
        <v>0</v>
      </c>
      <c r="P14" s="27">
        <v>0</v>
      </c>
      <c r="Q14" s="27">
        <v>0</v>
      </c>
      <c r="R14" s="27">
        <v>0</v>
      </c>
      <c r="S14" s="27">
        <v>0</v>
      </c>
    </row>
    <row r="15" spans="1:19" ht="18.75" customHeight="1">
      <c r="A15" s="96" t="s">
        <v>89</v>
      </c>
      <c r="B15" s="97" t="s">
        <v>90</v>
      </c>
      <c r="C15" s="27">
        <v>632476.05999999994</v>
      </c>
      <c r="D15" s="27">
        <v>265986.64</v>
      </c>
      <c r="E15" s="27">
        <v>591560.63</v>
      </c>
      <c r="F15" s="27">
        <v>587281.39</v>
      </c>
      <c r="G15" s="27">
        <v>549403.72</v>
      </c>
      <c r="H15" s="27">
        <v>297191.65999999997</v>
      </c>
      <c r="I15" s="27">
        <v>492648.92</v>
      </c>
      <c r="J15" s="27">
        <v>292891.49</v>
      </c>
      <c r="K15" s="27">
        <v>571388.6</v>
      </c>
      <c r="L15" s="27">
        <v>474929.13</v>
      </c>
      <c r="M15" s="27">
        <v>498901.63</v>
      </c>
      <c r="N15" s="111">
        <v>729227.77</v>
      </c>
      <c r="O15" s="27">
        <v>557731.83999999997</v>
      </c>
      <c r="P15" s="27">
        <v>804154.33</v>
      </c>
      <c r="Q15" s="27">
        <v>455269.94</v>
      </c>
      <c r="R15" s="27">
        <v>601009.19999999995</v>
      </c>
      <c r="S15" s="27">
        <v>430772.34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4651633.1399999997</v>
      </c>
      <c r="D17" s="27">
        <v>4096744.49</v>
      </c>
      <c r="E17" s="27">
        <v>4513380.16</v>
      </c>
      <c r="F17" s="27">
        <v>4485685.78</v>
      </c>
      <c r="G17" s="27">
        <v>4111176.32</v>
      </c>
      <c r="H17" s="27">
        <v>4020581.97</v>
      </c>
      <c r="I17" s="27">
        <v>4395297.57</v>
      </c>
      <c r="J17" s="27">
        <v>4648924.9000000004</v>
      </c>
      <c r="K17" s="27">
        <v>4507538.7699999996</v>
      </c>
      <c r="L17" s="27">
        <v>4580164.08</v>
      </c>
      <c r="M17" s="27">
        <v>4867333.29</v>
      </c>
      <c r="N17" s="111">
        <v>5053114.16</v>
      </c>
      <c r="O17" s="27">
        <v>5256093.13</v>
      </c>
      <c r="P17" s="27">
        <v>5378664.8900000006</v>
      </c>
      <c r="Q17" s="27">
        <v>5451993.0800000001</v>
      </c>
      <c r="R17" s="27">
        <v>5607839.7400000002</v>
      </c>
      <c r="S17" s="27">
        <v>5588024.4199999999</v>
      </c>
    </row>
    <row r="18" spans="1:19" ht="18.75" customHeight="1">
      <c r="A18" s="98">
        <v>2</v>
      </c>
      <c r="B18" s="97" t="s">
        <v>38</v>
      </c>
      <c r="C18" s="27">
        <v>6729151.6600000001</v>
      </c>
      <c r="D18" s="27">
        <v>6359805.4900000002</v>
      </c>
      <c r="E18" s="27">
        <v>5543806.3600000003</v>
      </c>
      <c r="F18" s="27">
        <v>5860934.9199999999</v>
      </c>
      <c r="G18" s="27">
        <v>5572445.5199999996</v>
      </c>
      <c r="H18" s="27">
        <v>6234282.4000000004</v>
      </c>
      <c r="I18" s="27">
        <v>7057922.2199999997</v>
      </c>
      <c r="J18" s="27">
        <v>7359509.2300000004</v>
      </c>
      <c r="K18" s="27">
        <v>6654955.1900000004</v>
      </c>
      <c r="L18" s="27">
        <v>6992523.1099999994</v>
      </c>
      <c r="M18" s="27">
        <v>7797811.4500000002</v>
      </c>
      <c r="N18" s="111">
        <v>8849156.1999999993</v>
      </c>
      <c r="O18" s="27">
        <f>O20+O19</f>
        <v>10578784.58</v>
      </c>
      <c r="P18" s="27">
        <f>P20+P19</f>
        <v>9942081.6400000006</v>
      </c>
      <c r="Q18" s="27">
        <f>Q20+Q19</f>
        <v>11130480.939999999</v>
      </c>
      <c r="R18" s="27">
        <f>R20+R19</f>
        <v>11658945.709999999</v>
      </c>
      <c r="S18" s="27">
        <v>14627741.66</v>
      </c>
    </row>
    <row r="19" spans="1:19" ht="18.75" customHeight="1">
      <c r="A19" s="96" t="s">
        <v>97</v>
      </c>
      <c r="B19" s="97" t="s">
        <v>39</v>
      </c>
      <c r="C19" s="27">
        <v>0</v>
      </c>
      <c r="D19" s="27">
        <v>0</v>
      </c>
      <c r="E19" s="27">
        <v>0</v>
      </c>
      <c r="F19" s="27">
        <v>0</v>
      </c>
      <c r="G19" s="27">
        <v>0</v>
      </c>
      <c r="H19" s="27">
        <v>0</v>
      </c>
      <c r="I19" s="27">
        <v>0</v>
      </c>
      <c r="J19" s="27">
        <v>0</v>
      </c>
      <c r="K19" s="27">
        <v>0</v>
      </c>
      <c r="L19" s="27">
        <v>0</v>
      </c>
      <c r="M19" s="27">
        <v>796482</v>
      </c>
      <c r="N19" s="111">
        <v>801080</v>
      </c>
      <c r="O19" s="27">
        <v>772237</v>
      </c>
      <c r="P19" s="27">
        <v>935798</v>
      </c>
      <c r="Q19" s="27">
        <v>825235</v>
      </c>
      <c r="R19" s="27">
        <v>928766.85</v>
      </c>
      <c r="S19" s="27">
        <v>956680.85</v>
      </c>
    </row>
    <row r="20" spans="1:19" ht="30">
      <c r="A20" s="96" t="s">
        <v>98</v>
      </c>
      <c r="B20" s="97" t="s">
        <v>79</v>
      </c>
      <c r="C20" s="27">
        <v>5389634.9699999997</v>
      </c>
      <c r="D20" s="27">
        <v>5250294.3600000003</v>
      </c>
      <c r="E20" s="27">
        <v>4845596.84</v>
      </c>
      <c r="F20" s="27">
        <v>4993191.0999999996</v>
      </c>
      <c r="G20" s="27">
        <v>4881926.83</v>
      </c>
      <c r="H20" s="27">
        <v>5414082.3099999996</v>
      </c>
      <c r="I20" s="27">
        <v>6200598.1200000001</v>
      </c>
      <c r="J20" s="27">
        <v>6577666.1799999997</v>
      </c>
      <c r="K20" s="27">
        <v>6203985.5099999998</v>
      </c>
      <c r="L20" s="27">
        <v>6598115.2599999998</v>
      </c>
      <c r="M20" s="27">
        <v>7296231.4400000004</v>
      </c>
      <c r="N20" s="111">
        <v>8190413.8499999996</v>
      </c>
      <c r="O20" s="27">
        <v>9806547.5800000001</v>
      </c>
      <c r="P20" s="27">
        <v>9006283.6400000006</v>
      </c>
      <c r="Q20" s="27">
        <v>10305245.939999999</v>
      </c>
      <c r="R20" s="27">
        <v>10730178.859999999</v>
      </c>
      <c r="S20" s="27">
        <v>13167952.51</v>
      </c>
    </row>
    <row r="21" spans="1:19" ht="18.75" customHeight="1">
      <c r="A21" s="93">
        <v>3</v>
      </c>
      <c r="B21" s="97" t="s">
        <v>40</v>
      </c>
      <c r="C21" s="27">
        <v>4362772.76</v>
      </c>
      <c r="D21" s="27">
        <v>4488964.8</v>
      </c>
      <c r="E21" s="27">
        <v>6255611.5999999996</v>
      </c>
      <c r="F21" s="27">
        <v>4735942.0599999996</v>
      </c>
      <c r="G21" s="27">
        <v>3659905.56</v>
      </c>
      <c r="H21" s="27">
        <v>4168563.52</v>
      </c>
      <c r="I21" s="27">
        <v>4288185.37</v>
      </c>
      <c r="J21" s="27">
        <v>4536797.7300000004</v>
      </c>
      <c r="K21" s="27">
        <v>4271791.37</v>
      </c>
      <c r="L21" s="27">
        <v>4271791.37</v>
      </c>
      <c r="M21" s="27">
        <v>7057281.04</v>
      </c>
      <c r="N21" s="111">
        <v>4906827.2699999996</v>
      </c>
      <c r="O21" s="27">
        <v>4799706.68</v>
      </c>
      <c r="P21" s="27">
        <v>5222368.97</v>
      </c>
      <c r="Q21" s="27">
        <v>5098683.17</v>
      </c>
      <c r="R21" s="27">
        <v>5236959.76</v>
      </c>
      <c r="S21" s="27">
        <v>5450540.8430770002</v>
      </c>
    </row>
    <row r="22" spans="1:19" ht="18.75" customHeight="1">
      <c r="A22" s="96" t="s">
        <v>99</v>
      </c>
      <c r="B22" s="97" t="s">
        <v>57</v>
      </c>
      <c r="C22" s="27">
        <v>2753513.05</v>
      </c>
      <c r="D22" s="27">
        <v>2763266.13</v>
      </c>
      <c r="E22" s="27">
        <v>2798292.85</v>
      </c>
      <c r="F22" s="27">
        <v>2738869.88</v>
      </c>
      <c r="G22" s="27">
        <v>2814685.51</v>
      </c>
      <c r="H22" s="27">
        <v>2728717.37</v>
      </c>
      <c r="I22" s="27">
        <v>2730901.36</v>
      </c>
      <c r="J22" s="27">
        <v>2487737.3199999998</v>
      </c>
      <c r="K22" s="27">
        <v>2482053.48</v>
      </c>
      <c r="L22" s="27">
        <v>2390381.33</v>
      </c>
      <c r="M22" s="27">
        <v>2471610.46</v>
      </c>
      <c r="N22" s="111">
        <v>2547908.48</v>
      </c>
      <c r="O22" s="27">
        <v>2489340.5299999998</v>
      </c>
      <c r="P22" s="27">
        <v>2518857.4700000002</v>
      </c>
      <c r="Q22" s="27">
        <v>2383864.11</v>
      </c>
      <c r="R22" s="27">
        <v>2467856.6800000002</v>
      </c>
      <c r="S22" s="27">
        <v>2302743.19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111">
        <v>0</v>
      </c>
      <c r="O23" s="27">
        <v>0</v>
      </c>
      <c r="P23" s="27">
        <v>0</v>
      </c>
      <c r="Q23" s="27">
        <v>0</v>
      </c>
      <c r="R23" s="27">
        <v>0</v>
      </c>
      <c r="S23" s="27">
        <v>0</v>
      </c>
    </row>
    <row r="24" spans="1:19" ht="30">
      <c r="A24" s="93">
        <v>4</v>
      </c>
      <c r="B24" s="97" t="s">
        <v>41</v>
      </c>
      <c r="C24" s="27">
        <v>3058999.13</v>
      </c>
      <c r="D24" s="27">
        <v>3013385.74</v>
      </c>
      <c r="E24" s="27">
        <v>2848813.37</v>
      </c>
      <c r="F24" s="27">
        <v>2785814.55</v>
      </c>
      <c r="G24" s="27">
        <v>2752891.57</v>
      </c>
      <c r="H24" s="27">
        <v>2801027.92</v>
      </c>
      <c r="I24" s="27">
        <v>2592622.63</v>
      </c>
      <c r="J24" s="27">
        <v>2346803.5</v>
      </c>
      <c r="K24" s="27">
        <v>1937703.36</v>
      </c>
      <c r="L24" s="27">
        <v>1915708.39</v>
      </c>
      <c r="M24" s="27">
        <v>1815652.6</v>
      </c>
      <c r="N24" s="111">
        <v>1911007.1</v>
      </c>
      <c r="O24" s="27">
        <v>1960593.94</v>
      </c>
      <c r="P24" s="27">
        <v>1963421.6</v>
      </c>
      <c r="Q24" s="27">
        <v>2022638.8864039998</v>
      </c>
      <c r="R24" s="27">
        <v>2022291.35</v>
      </c>
      <c r="S24" s="27">
        <v>2137344.978844</v>
      </c>
    </row>
    <row r="25" spans="1:19" ht="18.75" customHeight="1">
      <c r="A25" s="93">
        <v>5</v>
      </c>
      <c r="B25" s="97" t="s">
        <v>42</v>
      </c>
      <c r="C25" s="27">
        <v>23861.86</v>
      </c>
      <c r="D25" s="27">
        <v>50251.54</v>
      </c>
      <c r="E25" s="27">
        <v>37941.160000000003</v>
      </c>
      <c r="F25" s="27">
        <v>13082.06</v>
      </c>
      <c r="G25" s="27">
        <v>248728.53</v>
      </c>
      <c r="H25" s="27">
        <v>219864.9</v>
      </c>
      <c r="I25" s="27">
        <v>13058.72</v>
      </c>
      <c r="J25" s="27">
        <v>5040.68</v>
      </c>
      <c r="K25" s="27">
        <v>8189.83</v>
      </c>
      <c r="L25" s="27">
        <v>12545.82</v>
      </c>
      <c r="M25" s="27">
        <v>4631.17</v>
      </c>
      <c r="N25" s="111">
        <v>32.4</v>
      </c>
      <c r="O25" s="27">
        <v>20.67</v>
      </c>
      <c r="P25" s="27">
        <v>18.61</v>
      </c>
      <c r="Q25" s="27">
        <v>55.78</v>
      </c>
      <c r="R25" s="27">
        <v>14243.33</v>
      </c>
      <c r="S25" s="27">
        <v>22.527045999999999</v>
      </c>
    </row>
    <row r="26" spans="1:19" ht="18.75" customHeight="1">
      <c r="A26" s="93">
        <v>6</v>
      </c>
      <c r="B26" s="97" t="s">
        <v>43</v>
      </c>
      <c r="C26" s="27">
        <v>248387.4</v>
      </c>
      <c r="D26" s="27">
        <v>214351.2</v>
      </c>
      <c r="E26" s="27">
        <v>176979.85</v>
      </c>
      <c r="F26" s="27">
        <v>153080.28</v>
      </c>
      <c r="G26" s="27">
        <v>389475.56</v>
      </c>
      <c r="H26" s="27">
        <v>509236.86</v>
      </c>
      <c r="I26" s="27">
        <v>546103.91</v>
      </c>
      <c r="J26" s="27">
        <v>413952.02</v>
      </c>
      <c r="K26" s="27">
        <v>451952.87</v>
      </c>
      <c r="L26" s="27">
        <v>254103.92</v>
      </c>
      <c r="M26" s="27">
        <v>240438.01</v>
      </c>
      <c r="N26" s="111">
        <v>228370.68</v>
      </c>
      <c r="O26" s="27">
        <v>204965</v>
      </c>
      <c r="P26" s="27">
        <v>181298.54</v>
      </c>
      <c r="Q26" s="27">
        <v>156778.13</v>
      </c>
      <c r="R26" s="27">
        <v>162741.5</v>
      </c>
      <c r="S26" s="27">
        <v>151428.456335</v>
      </c>
    </row>
    <row r="27" spans="1:19" ht="18.75" customHeight="1">
      <c r="A27" s="93">
        <v>7</v>
      </c>
      <c r="B27" s="97" t="s">
        <v>60</v>
      </c>
      <c r="C27" s="27">
        <v>459297</v>
      </c>
      <c r="D27" s="27">
        <v>484759.3</v>
      </c>
      <c r="E27" s="27">
        <v>539145.22</v>
      </c>
      <c r="F27" s="27">
        <v>425730.95</v>
      </c>
      <c r="G27" s="27">
        <v>470355.89</v>
      </c>
      <c r="H27" s="27">
        <v>1005600.64</v>
      </c>
      <c r="I27" s="27">
        <v>1179677.77</v>
      </c>
      <c r="J27" s="27">
        <v>1614777</v>
      </c>
      <c r="K27" s="27">
        <v>424400.09</v>
      </c>
      <c r="L27" s="27">
        <v>631910.62</v>
      </c>
      <c r="M27" s="27">
        <v>4649427.3600000003</v>
      </c>
      <c r="N27" s="111">
        <v>369527.93</v>
      </c>
      <c r="O27" s="27">
        <v>292869.15000000002</v>
      </c>
      <c r="P27" s="27">
        <v>13950.77</v>
      </c>
      <c r="Q27" s="27">
        <v>1636581.2874860002</v>
      </c>
      <c r="R27" s="27">
        <v>109982.11</v>
      </c>
      <c r="S27" s="27">
        <v>653716.68999999994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111">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4080271.47</v>
      </c>
      <c r="N29" s="111">
        <v>0</v>
      </c>
      <c r="O29" s="27">
        <v>0</v>
      </c>
      <c r="P29" s="27">
        <v>0</v>
      </c>
      <c r="Q29" s="27">
        <v>1340776</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0</v>
      </c>
      <c r="D31" s="27">
        <v>0</v>
      </c>
      <c r="E31" s="27">
        <v>0</v>
      </c>
      <c r="F31" s="27">
        <v>0</v>
      </c>
      <c r="G31" s="27">
        <v>0</v>
      </c>
      <c r="H31" s="27">
        <v>0</v>
      </c>
      <c r="I31" s="27">
        <v>0</v>
      </c>
      <c r="J31" s="27">
        <v>0</v>
      </c>
      <c r="K31" s="27">
        <v>10897916.060000001</v>
      </c>
      <c r="L31" s="27">
        <v>10785801.98</v>
      </c>
      <c r="M31" s="27">
        <v>14397810.550000001</v>
      </c>
      <c r="N31" s="111">
        <v>13859286.970000001</v>
      </c>
      <c r="O31" s="27">
        <v>13858508.039999999</v>
      </c>
      <c r="P31" s="27">
        <v>13426288.800000001</v>
      </c>
      <c r="Q31" s="27">
        <v>16478330.59</v>
      </c>
      <c r="R31" s="27">
        <v>17521989.300000001</v>
      </c>
      <c r="S31" s="27">
        <v>15028421.661614683</v>
      </c>
    </row>
    <row r="32" spans="1:19" s="50" customFormat="1" ht="18.75" customHeight="1">
      <c r="A32" s="66" t="s">
        <v>75</v>
      </c>
      <c r="B32" s="106" t="s">
        <v>168</v>
      </c>
      <c r="C32" s="27">
        <v>0</v>
      </c>
      <c r="D32" s="27">
        <v>0</v>
      </c>
      <c r="E32" s="27">
        <v>0</v>
      </c>
      <c r="F32" s="27">
        <v>0</v>
      </c>
      <c r="G32" s="27">
        <v>0</v>
      </c>
      <c r="H32" s="27">
        <v>0</v>
      </c>
      <c r="I32" s="27">
        <v>0</v>
      </c>
      <c r="J32" s="27">
        <v>0</v>
      </c>
      <c r="K32" s="27">
        <v>8888791</v>
      </c>
      <c r="L32" s="27">
        <v>8855056.9100000001</v>
      </c>
      <c r="M32" s="27">
        <v>8825125.4700000007</v>
      </c>
      <c r="N32" s="111">
        <v>8825125.4700000007</v>
      </c>
      <c r="O32" s="27">
        <v>8825125.4700000007</v>
      </c>
      <c r="P32" s="27">
        <v>8825125.4700000007</v>
      </c>
      <c r="Q32" s="27">
        <v>11056962.07</v>
      </c>
      <c r="R32" s="27">
        <v>11088219.310000001</v>
      </c>
      <c r="S32" s="27">
        <v>11018962.4</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111">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14825.8</v>
      </c>
      <c r="M34" s="27">
        <v>249593.7</v>
      </c>
      <c r="N34" s="111">
        <v>2045271.48</v>
      </c>
      <c r="O34" s="27">
        <v>2259555.4500000002</v>
      </c>
      <c r="P34" s="27">
        <v>2555907.77</v>
      </c>
      <c r="Q34" s="27">
        <v>2731046.59</v>
      </c>
      <c r="R34" s="27">
        <v>3018575.71</v>
      </c>
      <c r="S34" s="27">
        <v>3833904.6211858923</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111">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2009125.06</v>
      </c>
      <c r="L36" s="27">
        <v>1915919.27</v>
      </c>
      <c r="M36" s="27">
        <v>5323091.38</v>
      </c>
      <c r="N36" s="111">
        <v>2988890.02</v>
      </c>
      <c r="O36" s="27">
        <v>2773827.12</v>
      </c>
      <c r="P36" s="27">
        <v>2045255.56</v>
      </c>
      <c r="Q36" s="27">
        <v>2690321.93</v>
      </c>
      <c r="R36" s="27">
        <v>3415194.28</v>
      </c>
      <c r="S36" s="27">
        <v>175554.63826319209</v>
      </c>
    </row>
    <row r="37" spans="1:19" s="50" customFormat="1" ht="18.75" customHeight="1">
      <c r="A37" s="49">
        <v>2</v>
      </c>
      <c r="B37" s="106" t="s">
        <v>173</v>
      </c>
      <c r="C37" s="27">
        <v>0</v>
      </c>
      <c r="D37" s="27">
        <v>0</v>
      </c>
      <c r="E37" s="27">
        <v>0</v>
      </c>
      <c r="F37" s="27">
        <v>0</v>
      </c>
      <c r="G37" s="27">
        <v>0</v>
      </c>
      <c r="H37" s="27">
        <v>0</v>
      </c>
      <c r="I37" s="27">
        <v>0</v>
      </c>
      <c r="J37" s="27">
        <v>0</v>
      </c>
      <c r="K37" s="27">
        <v>2251605.25</v>
      </c>
      <c r="L37" s="27">
        <v>3404227.27</v>
      </c>
      <c r="M37" s="27">
        <v>3895816.82</v>
      </c>
      <c r="N37" s="111">
        <v>3888898.11</v>
      </c>
      <c r="O37" s="27">
        <v>4704439.26</v>
      </c>
      <c r="P37" s="27">
        <v>4055737.26</v>
      </c>
      <c r="Q37" s="27">
        <v>4542012.76</v>
      </c>
      <c r="R37" s="27">
        <v>6218482.46</v>
      </c>
      <c r="S37" s="27">
        <v>6344211.3900000006</v>
      </c>
    </row>
    <row r="38" spans="1:19" s="50" customFormat="1" ht="18.75" customHeight="1">
      <c r="A38" s="49">
        <v>3</v>
      </c>
      <c r="B38" s="106" t="s">
        <v>174</v>
      </c>
      <c r="C38" s="27">
        <v>0</v>
      </c>
      <c r="D38" s="27">
        <v>0</v>
      </c>
      <c r="E38" s="27">
        <v>0</v>
      </c>
      <c r="F38" s="27">
        <v>0</v>
      </c>
      <c r="G38" s="27">
        <v>0</v>
      </c>
      <c r="H38" s="27">
        <v>0</v>
      </c>
      <c r="I38" s="27">
        <v>0</v>
      </c>
      <c r="J38" s="27">
        <v>0</v>
      </c>
      <c r="K38" s="27">
        <v>11260856.439999999</v>
      </c>
      <c r="L38" s="27">
        <v>9234428.3499999996</v>
      </c>
      <c r="M38" s="27">
        <v>11275697.08</v>
      </c>
      <c r="N38" s="111">
        <v>11447240.039999999</v>
      </c>
      <c r="O38" s="27">
        <v>11527250.49</v>
      </c>
      <c r="P38" s="27">
        <v>11890060.77</v>
      </c>
      <c r="Q38" s="27">
        <v>10570575.23</v>
      </c>
      <c r="R38" s="27">
        <v>10574301.91</v>
      </c>
      <c r="S38" s="27">
        <v>15712320.756819805</v>
      </c>
    </row>
    <row r="39" spans="1:19" s="50" customFormat="1" ht="18.75" customHeight="1">
      <c r="A39" s="49">
        <v>4</v>
      </c>
      <c r="B39" s="106" t="s">
        <v>175</v>
      </c>
      <c r="C39" s="27">
        <v>0</v>
      </c>
      <c r="D39" s="27">
        <v>0</v>
      </c>
      <c r="E39" s="27">
        <v>0</v>
      </c>
      <c r="F39" s="27">
        <v>0</v>
      </c>
      <c r="G39" s="27">
        <v>0</v>
      </c>
      <c r="H39" s="27">
        <v>0</v>
      </c>
      <c r="I39" s="27">
        <v>0</v>
      </c>
      <c r="J39" s="27">
        <v>0</v>
      </c>
      <c r="K39" s="27">
        <v>2969135.9</v>
      </c>
      <c r="L39" s="27">
        <v>3169241.9</v>
      </c>
      <c r="M39" s="27">
        <v>2641033.09</v>
      </c>
      <c r="N39" s="111">
        <v>2840106.09</v>
      </c>
      <c r="O39" s="27">
        <v>3209854.09</v>
      </c>
      <c r="P39" s="27">
        <v>3812762.09</v>
      </c>
      <c r="Q39" s="27">
        <v>3599885.27</v>
      </c>
      <c r="R39" s="27">
        <v>3800934.27</v>
      </c>
      <c r="S39" s="27">
        <v>4084799.27</v>
      </c>
    </row>
    <row r="40" spans="1:19" s="50" customFormat="1" ht="18.75" customHeight="1">
      <c r="A40" s="49">
        <v>5</v>
      </c>
      <c r="B40" s="106" t="s">
        <v>176</v>
      </c>
      <c r="C40" s="51">
        <v>0</v>
      </c>
      <c r="D40" s="51">
        <v>0</v>
      </c>
      <c r="E40" s="51">
        <v>0</v>
      </c>
      <c r="F40" s="51">
        <v>0</v>
      </c>
      <c r="G40" s="51">
        <v>0</v>
      </c>
      <c r="H40" s="51">
        <v>0</v>
      </c>
      <c r="I40" s="51">
        <v>0</v>
      </c>
      <c r="J40" s="51">
        <v>0</v>
      </c>
      <c r="K40" s="51">
        <v>121086.26</v>
      </c>
      <c r="L40" s="51">
        <v>79705.63</v>
      </c>
      <c r="M40" s="51">
        <v>0</v>
      </c>
      <c r="N40" s="114">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5268342.37</v>
      </c>
      <c r="L42" s="51">
        <v>4908922.1500000004</v>
      </c>
      <c r="M42" s="51">
        <v>5551835.3700000001</v>
      </c>
      <c r="N42" s="114">
        <v>6341000.71</v>
      </c>
      <c r="O42" s="51">
        <v>7007429.5099999998</v>
      </c>
      <c r="P42" s="51">
        <v>6151574.3300000001</v>
      </c>
      <c r="Q42" s="51">
        <v>5268144.93</v>
      </c>
      <c r="R42" s="51">
        <v>5034341.7699999996</v>
      </c>
      <c r="S42" s="51">
        <v>5400650.7699999996</v>
      </c>
    </row>
    <row r="43" spans="1:19">
      <c r="A43" s="85" t="s">
        <v>144</v>
      </c>
      <c r="B43" s="101" t="s">
        <v>157</v>
      </c>
      <c r="C43" s="48"/>
      <c r="D43" s="48"/>
      <c r="E43" s="48"/>
      <c r="F43" s="48"/>
      <c r="G43" s="48"/>
      <c r="H43" s="48"/>
      <c r="I43" s="48"/>
      <c r="J43" s="48"/>
      <c r="K43" s="48"/>
      <c r="L43" s="48"/>
      <c r="M43" s="48"/>
      <c r="N43" s="48"/>
      <c r="O43" s="48"/>
      <c r="P43" s="48"/>
      <c r="Q43" s="48"/>
      <c r="R43" s="48"/>
      <c r="S43" s="48"/>
    </row>
    <row r="44" spans="1:19" ht="25.5">
      <c r="A44" s="116" t="s">
        <v>198</v>
      </c>
      <c r="B44" s="117" t="s">
        <v>200</v>
      </c>
      <c r="C44" s="51">
        <v>0</v>
      </c>
      <c r="D44" s="51">
        <v>0</v>
      </c>
      <c r="E44" s="51">
        <v>0</v>
      </c>
      <c r="F44" s="51">
        <v>0</v>
      </c>
      <c r="G44" s="51">
        <v>0</v>
      </c>
      <c r="H44" s="51">
        <v>0</v>
      </c>
      <c r="I44" s="51">
        <v>0</v>
      </c>
      <c r="J44" s="51">
        <v>0</v>
      </c>
      <c r="K44" s="51">
        <v>0</v>
      </c>
      <c r="L44" s="51">
        <v>0</v>
      </c>
      <c r="M44" s="51">
        <v>0</v>
      </c>
      <c r="N44" s="114">
        <v>0</v>
      </c>
      <c r="O44" s="51">
        <v>0</v>
      </c>
      <c r="P44" s="51">
        <v>0</v>
      </c>
      <c r="Q44" s="51">
        <v>0</v>
      </c>
      <c r="R44" s="51">
        <v>0</v>
      </c>
      <c r="S44" s="51">
        <v>0</v>
      </c>
    </row>
    <row r="45" spans="1:19" ht="25.5">
      <c r="A45" s="116" t="s">
        <v>199</v>
      </c>
      <c r="B45" s="117" t="s">
        <v>204</v>
      </c>
      <c r="C45" s="51">
        <v>0</v>
      </c>
      <c r="D45" s="51">
        <v>0</v>
      </c>
      <c r="E45" s="51">
        <v>0</v>
      </c>
      <c r="F45" s="51">
        <v>0</v>
      </c>
      <c r="G45" s="51">
        <v>0</v>
      </c>
      <c r="H45" s="51">
        <v>0</v>
      </c>
      <c r="I45" s="51">
        <v>0</v>
      </c>
      <c r="J45" s="51">
        <v>0</v>
      </c>
      <c r="K45" s="51">
        <v>4857654.12</v>
      </c>
      <c r="L45" s="51">
        <v>5319947.88</v>
      </c>
      <c r="M45" s="51">
        <v>4894501.1399999997</v>
      </c>
      <c r="N45" s="114">
        <v>5284482.82</v>
      </c>
      <c r="O45" s="51">
        <v>6082929.9700000007</v>
      </c>
      <c r="P45" s="51">
        <v>5530954.8800000008</v>
      </c>
      <c r="Q45" s="51">
        <v>5480471.3400000008</v>
      </c>
      <c r="R45" s="51">
        <v>5057226.6899999995</v>
      </c>
      <c r="S45" s="51">
        <v>5821930.1799999997</v>
      </c>
    </row>
    <row r="46" spans="1:19" ht="25.5">
      <c r="A46" s="118" t="s">
        <v>89</v>
      </c>
      <c r="B46" s="117" t="s">
        <v>188</v>
      </c>
      <c r="C46" s="51">
        <v>0</v>
      </c>
      <c r="D46" s="51">
        <v>0</v>
      </c>
      <c r="E46" s="51">
        <v>0</v>
      </c>
      <c r="F46" s="51">
        <v>0</v>
      </c>
      <c r="G46" s="51">
        <v>0</v>
      </c>
      <c r="H46" s="51">
        <v>0</v>
      </c>
      <c r="I46" s="51">
        <v>0</v>
      </c>
      <c r="J46" s="51">
        <v>0</v>
      </c>
      <c r="K46" s="51">
        <v>4933892.8600000003</v>
      </c>
      <c r="L46" s="51">
        <v>5318163.71</v>
      </c>
      <c r="M46" s="51">
        <v>4710486.2</v>
      </c>
      <c r="N46" s="114">
        <v>5471548.8799999999</v>
      </c>
      <c r="O46" s="51">
        <v>6097337.6400000006</v>
      </c>
      <c r="P46" s="51">
        <v>5530834.5099999998</v>
      </c>
      <c r="Q46" s="51">
        <v>6024685.6399999997</v>
      </c>
      <c r="R46" s="51">
        <v>5564589.1899999995</v>
      </c>
      <c r="S46" s="51">
        <v>5647359.1100000003</v>
      </c>
    </row>
    <row r="47" spans="1:19" ht="38.25">
      <c r="A47" s="116" t="s">
        <v>202</v>
      </c>
      <c r="B47" s="117" t="s">
        <v>203</v>
      </c>
      <c r="C47" s="51">
        <v>0</v>
      </c>
      <c r="D47" s="51">
        <v>0</v>
      </c>
      <c r="E47" s="51">
        <v>0</v>
      </c>
      <c r="F47" s="51">
        <v>0</v>
      </c>
      <c r="G47" s="51">
        <v>0</v>
      </c>
      <c r="H47" s="51">
        <v>0</v>
      </c>
      <c r="I47" s="51">
        <v>0</v>
      </c>
      <c r="J47" s="51">
        <v>0</v>
      </c>
      <c r="K47" s="51">
        <v>0</v>
      </c>
      <c r="L47" s="51">
        <v>0</v>
      </c>
      <c r="M47" s="51">
        <v>0</v>
      </c>
      <c r="N47" s="114">
        <v>0</v>
      </c>
      <c r="O47" s="51">
        <v>0</v>
      </c>
      <c r="P47" s="51">
        <v>0</v>
      </c>
      <c r="Q47" s="51">
        <v>0</v>
      </c>
      <c r="R47" s="51">
        <v>0</v>
      </c>
      <c r="S47" s="51">
        <v>0</v>
      </c>
    </row>
    <row r="48" spans="1:19" ht="38.25">
      <c r="A48" s="116" t="s">
        <v>201</v>
      </c>
      <c r="B48" s="117" t="s">
        <v>215</v>
      </c>
      <c r="C48" s="51">
        <v>0</v>
      </c>
      <c r="D48" s="51">
        <v>0</v>
      </c>
      <c r="E48" s="51">
        <v>0</v>
      </c>
      <c r="F48" s="51">
        <v>0</v>
      </c>
      <c r="G48" s="51">
        <v>0</v>
      </c>
      <c r="H48" s="51">
        <v>0</v>
      </c>
      <c r="I48" s="51">
        <v>0</v>
      </c>
      <c r="J48" s="51">
        <v>0</v>
      </c>
      <c r="K48" s="51">
        <v>0</v>
      </c>
      <c r="L48" s="51">
        <v>5579.3</v>
      </c>
      <c r="M48" s="51">
        <v>26380.14</v>
      </c>
      <c r="N48" s="114">
        <v>97525.3</v>
      </c>
      <c r="O48" s="51">
        <v>108664.01</v>
      </c>
      <c r="P48" s="51">
        <v>107229.82</v>
      </c>
      <c r="Q48" s="51">
        <v>119306.19000000012</v>
      </c>
      <c r="R48" s="51">
        <v>110350.05</v>
      </c>
      <c r="S48" s="51">
        <v>37593.17</v>
      </c>
    </row>
    <row r="49" spans="1:19">
      <c r="A49" s="118" t="s">
        <v>101</v>
      </c>
      <c r="B49" s="117" t="s">
        <v>197</v>
      </c>
      <c r="C49" s="51">
        <v>0</v>
      </c>
      <c r="D49" s="51">
        <v>0</v>
      </c>
      <c r="E49" s="51">
        <v>0</v>
      </c>
      <c r="F49" s="51">
        <v>0</v>
      </c>
      <c r="G49" s="51">
        <v>0</v>
      </c>
      <c r="H49" s="51">
        <v>0</v>
      </c>
      <c r="I49" s="51">
        <v>0</v>
      </c>
      <c r="J49" s="51">
        <v>0</v>
      </c>
      <c r="K49" s="51">
        <v>0</v>
      </c>
      <c r="L49" s="51">
        <v>6000</v>
      </c>
      <c r="M49" s="51">
        <v>26061.95</v>
      </c>
      <c r="N49" s="114">
        <v>103822.44</v>
      </c>
      <c r="O49" s="51">
        <v>122202.38</v>
      </c>
      <c r="P49" s="51">
        <v>90208.41</v>
      </c>
      <c r="Q49" s="51">
        <v>63550.239999999998</v>
      </c>
      <c r="R49" s="51">
        <v>56473.599999999999</v>
      </c>
      <c r="S49" s="51">
        <v>38606.400000000001</v>
      </c>
    </row>
    <row r="50" spans="1:19">
      <c r="A50" s="119" t="s">
        <v>97</v>
      </c>
      <c r="B50" s="120" t="s">
        <v>179</v>
      </c>
      <c r="C50" s="51">
        <v>0</v>
      </c>
      <c r="D50" s="51">
        <v>0</v>
      </c>
      <c r="E50" s="51">
        <v>0</v>
      </c>
      <c r="F50" s="51">
        <v>0</v>
      </c>
      <c r="G50" s="51">
        <v>0</v>
      </c>
      <c r="H50" s="51">
        <v>0</v>
      </c>
      <c r="I50" s="51">
        <v>0</v>
      </c>
      <c r="J50" s="51">
        <v>0</v>
      </c>
      <c r="K50" s="51">
        <v>866220.07000000007</v>
      </c>
      <c r="L50" s="51">
        <v>869776.38000000012</v>
      </c>
      <c r="M50" s="51">
        <v>1360052.71</v>
      </c>
      <c r="N50" s="114">
        <v>1453465.8800000001</v>
      </c>
      <c r="O50" s="51">
        <v>1390513.24</v>
      </c>
      <c r="P50" s="51">
        <v>1325474.8700000001</v>
      </c>
      <c r="Q50" s="51">
        <v>1278958.3299999996</v>
      </c>
      <c r="R50" s="51">
        <v>1587830.86</v>
      </c>
      <c r="S50" s="51">
        <v>1539845.04</v>
      </c>
    </row>
    <row r="51" spans="1:19" ht="25.5">
      <c r="A51" s="119" t="s">
        <v>98</v>
      </c>
      <c r="B51" s="120" t="s">
        <v>178</v>
      </c>
      <c r="C51" s="51">
        <v>0</v>
      </c>
      <c r="D51" s="51">
        <v>0</v>
      </c>
      <c r="E51" s="51">
        <v>0</v>
      </c>
      <c r="F51" s="51">
        <v>0</v>
      </c>
      <c r="G51" s="51">
        <v>0</v>
      </c>
      <c r="H51" s="51">
        <v>0</v>
      </c>
      <c r="I51" s="51">
        <v>0</v>
      </c>
      <c r="J51" s="51">
        <v>0</v>
      </c>
      <c r="K51" s="51">
        <v>877212.6</v>
      </c>
      <c r="L51" s="51">
        <v>855174.93</v>
      </c>
      <c r="M51" s="51">
        <v>1351899.72</v>
      </c>
      <c r="N51" s="114">
        <v>1436672.91</v>
      </c>
      <c r="O51" s="51">
        <v>1428309.58</v>
      </c>
      <c r="P51" s="51">
        <v>1127762.72</v>
      </c>
      <c r="Q51" s="51">
        <v>1518159.38</v>
      </c>
      <c r="R51" s="51">
        <v>1755297.33</v>
      </c>
      <c r="S51" s="51">
        <v>1886289.51</v>
      </c>
    </row>
    <row r="52" spans="1:19" ht="25.5">
      <c r="A52" s="119" t="s">
        <v>147</v>
      </c>
      <c r="B52" s="120" t="s">
        <v>216</v>
      </c>
      <c r="C52" s="127">
        <v>0</v>
      </c>
      <c r="D52" s="127">
        <v>0</v>
      </c>
      <c r="E52" s="127">
        <v>0</v>
      </c>
      <c r="F52" s="127">
        <v>0</v>
      </c>
      <c r="G52" s="127">
        <v>0</v>
      </c>
      <c r="H52" s="127">
        <v>0</v>
      </c>
      <c r="I52" s="127">
        <v>0</v>
      </c>
      <c r="J52" s="127">
        <v>0</v>
      </c>
      <c r="K52" s="127">
        <v>0</v>
      </c>
      <c r="L52" s="127">
        <v>0</v>
      </c>
      <c r="M52" s="127">
        <v>0</v>
      </c>
      <c r="N52" s="127">
        <v>0</v>
      </c>
      <c r="O52" s="127">
        <v>0</v>
      </c>
      <c r="P52" s="127">
        <v>0</v>
      </c>
      <c r="Q52" s="127">
        <v>0</v>
      </c>
      <c r="R52" s="127">
        <v>0</v>
      </c>
      <c r="S52" s="51">
        <v>0</v>
      </c>
    </row>
    <row r="53" spans="1:19" ht="25.5">
      <c r="A53" s="119" t="s">
        <v>148</v>
      </c>
      <c r="B53" s="120" t="s">
        <v>190</v>
      </c>
      <c r="C53" s="51">
        <v>0</v>
      </c>
      <c r="D53" s="51">
        <v>0</v>
      </c>
      <c r="E53" s="51">
        <v>0</v>
      </c>
      <c r="F53" s="51">
        <v>0</v>
      </c>
      <c r="G53" s="51">
        <v>0</v>
      </c>
      <c r="H53" s="51">
        <v>0</v>
      </c>
      <c r="I53" s="51">
        <v>0</v>
      </c>
      <c r="J53" s="51">
        <v>0</v>
      </c>
      <c r="K53" s="51">
        <v>0</v>
      </c>
      <c r="L53" s="51">
        <v>0</v>
      </c>
      <c r="M53" s="51">
        <v>0</v>
      </c>
      <c r="N53" s="114">
        <v>0</v>
      </c>
      <c r="O53" s="51">
        <v>21185.439999999999</v>
      </c>
      <c r="P53" s="51">
        <v>16307.06</v>
      </c>
      <c r="Q53" s="51">
        <v>8042.03</v>
      </c>
      <c r="R53" s="51">
        <v>13033.54</v>
      </c>
      <c r="S53" s="51">
        <v>-5375.93</v>
      </c>
    </row>
    <row r="54" spans="1:19">
      <c r="A54" s="121" t="s">
        <v>99</v>
      </c>
      <c r="B54" s="122" t="s">
        <v>191</v>
      </c>
      <c r="C54" s="51">
        <v>0</v>
      </c>
      <c r="D54" s="51">
        <v>0</v>
      </c>
      <c r="E54" s="51">
        <v>0</v>
      </c>
      <c r="F54" s="51">
        <v>0</v>
      </c>
      <c r="G54" s="51">
        <v>0</v>
      </c>
      <c r="H54" s="51">
        <v>0</v>
      </c>
      <c r="I54" s="51">
        <v>0</v>
      </c>
      <c r="J54" s="51">
        <v>0</v>
      </c>
      <c r="K54" s="51">
        <v>502386.41</v>
      </c>
      <c r="L54" s="51">
        <v>450181.3</v>
      </c>
      <c r="M54" s="51">
        <v>587334.89</v>
      </c>
      <c r="N54" s="114">
        <v>610545.62000000011</v>
      </c>
      <c r="O54" s="51">
        <v>409423.41</v>
      </c>
      <c r="P54" s="51">
        <v>363867.65</v>
      </c>
      <c r="Q54" s="51">
        <v>307913.01</v>
      </c>
      <c r="R54" s="51">
        <v>308363.33</v>
      </c>
      <c r="S54" s="128">
        <v>1029362.62</v>
      </c>
    </row>
    <row r="55" spans="1:19" ht="25.5">
      <c r="A55" s="121" t="s">
        <v>103</v>
      </c>
      <c r="B55" s="122" t="s">
        <v>192</v>
      </c>
      <c r="C55" s="51">
        <v>0</v>
      </c>
      <c r="D55" s="51">
        <v>0</v>
      </c>
      <c r="E55" s="51">
        <v>0</v>
      </c>
      <c r="F55" s="51">
        <v>0</v>
      </c>
      <c r="G55" s="51">
        <v>0</v>
      </c>
      <c r="H55" s="51">
        <v>0</v>
      </c>
      <c r="I55" s="51">
        <v>0</v>
      </c>
      <c r="J55" s="51">
        <v>0</v>
      </c>
      <c r="K55" s="51">
        <v>434460.11</v>
      </c>
      <c r="L55" s="51">
        <v>467382.88</v>
      </c>
      <c r="M55" s="51">
        <v>412710.6</v>
      </c>
      <c r="N55" s="114">
        <v>536871.51</v>
      </c>
      <c r="O55" s="51">
        <v>731982.88</v>
      </c>
      <c r="P55" s="51">
        <v>294746.40000000002</v>
      </c>
      <c r="Q55" s="51">
        <v>165796.57999999999</v>
      </c>
      <c r="R55" s="51">
        <v>255211.65</v>
      </c>
      <c r="S55" s="51">
        <v>128907.05</v>
      </c>
    </row>
    <row r="56" spans="1:19">
      <c r="A56" s="121" t="s">
        <v>145</v>
      </c>
      <c r="B56" s="122" t="s">
        <v>180</v>
      </c>
      <c r="C56" s="51">
        <v>0</v>
      </c>
      <c r="D56" s="51">
        <v>0</v>
      </c>
      <c r="E56" s="51">
        <v>0</v>
      </c>
      <c r="F56" s="51">
        <v>0</v>
      </c>
      <c r="G56" s="51">
        <v>0</v>
      </c>
      <c r="H56" s="51">
        <v>0</v>
      </c>
      <c r="I56" s="51">
        <v>0</v>
      </c>
      <c r="J56" s="51">
        <v>0</v>
      </c>
      <c r="K56" s="51">
        <v>566960.06000000006</v>
      </c>
      <c r="L56" s="51">
        <v>715165.06</v>
      </c>
      <c r="M56" s="51">
        <v>1547636.88</v>
      </c>
      <c r="N56" s="114">
        <v>1637389.03</v>
      </c>
      <c r="O56" s="51">
        <v>1559521.76</v>
      </c>
      <c r="P56" s="51">
        <f>3866546.98-2300000</f>
        <v>1566546.98</v>
      </c>
      <c r="Q56" s="51">
        <v>1212509.74</v>
      </c>
      <c r="R56" s="51">
        <v>1253644.43</v>
      </c>
      <c r="S56" s="51">
        <v>1985092.81</v>
      </c>
    </row>
    <row r="57" spans="1:19">
      <c r="A57" s="121" t="s">
        <v>146</v>
      </c>
      <c r="B57" s="122" t="s">
        <v>181</v>
      </c>
      <c r="C57" s="51">
        <v>0</v>
      </c>
      <c r="D57" s="51">
        <v>0</v>
      </c>
      <c r="E57" s="51">
        <v>0</v>
      </c>
      <c r="F57" s="51">
        <v>0</v>
      </c>
      <c r="G57" s="51">
        <v>0</v>
      </c>
      <c r="H57" s="51">
        <v>0</v>
      </c>
      <c r="I57" s="51">
        <v>0</v>
      </c>
      <c r="J57" s="51">
        <v>0</v>
      </c>
      <c r="K57" s="51">
        <v>567063.33000000007</v>
      </c>
      <c r="L57" s="51">
        <v>710277.1</v>
      </c>
      <c r="M57" s="51">
        <v>1561623.96</v>
      </c>
      <c r="N57" s="114">
        <v>1654068.7</v>
      </c>
      <c r="O57" s="51">
        <v>1520102.5599999998</v>
      </c>
      <c r="P57" s="51">
        <v>1507199.16</v>
      </c>
      <c r="Q57" s="51">
        <v>1146886.0399999998</v>
      </c>
      <c r="R57" s="51">
        <v>1346804.59</v>
      </c>
      <c r="S57" s="51">
        <v>1924828.29</v>
      </c>
    </row>
    <row r="58" spans="1:19">
      <c r="A58" s="123" t="s">
        <v>149</v>
      </c>
      <c r="B58" s="124" t="s">
        <v>193</v>
      </c>
      <c r="C58" s="51">
        <v>0</v>
      </c>
      <c r="D58" s="51">
        <v>0</v>
      </c>
      <c r="E58" s="51">
        <v>0</v>
      </c>
      <c r="F58" s="51">
        <v>0</v>
      </c>
      <c r="G58" s="51">
        <v>0</v>
      </c>
      <c r="H58" s="51">
        <v>0</v>
      </c>
      <c r="I58" s="51">
        <v>0</v>
      </c>
      <c r="J58" s="51">
        <v>0</v>
      </c>
      <c r="K58" s="51">
        <v>0</v>
      </c>
      <c r="L58" s="51">
        <v>0</v>
      </c>
      <c r="M58" s="51">
        <v>0</v>
      </c>
      <c r="N58" s="114">
        <v>0</v>
      </c>
      <c r="O58" s="51">
        <v>0</v>
      </c>
      <c r="P58" s="51">
        <v>0</v>
      </c>
      <c r="Q58" s="51">
        <v>0</v>
      </c>
      <c r="R58" s="51">
        <v>0</v>
      </c>
      <c r="S58" s="51">
        <v>0</v>
      </c>
    </row>
    <row r="59" spans="1:19" ht="25.5">
      <c r="A59" s="123" t="s">
        <v>150</v>
      </c>
      <c r="B59" s="124" t="s">
        <v>194</v>
      </c>
      <c r="C59" s="51">
        <v>0</v>
      </c>
      <c r="D59" s="51">
        <v>0</v>
      </c>
      <c r="E59" s="51">
        <v>0</v>
      </c>
      <c r="F59" s="51">
        <v>0</v>
      </c>
      <c r="G59" s="51">
        <v>0</v>
      </c>
      <c r="H59" s="51">
        <v>0</v>
      </c>
      <c r="I59" s="51">
        <v>0</v>
      </c>
      <c r="J59" s="51">
        <v>0</v>
      </c>
      <c r="K59" s="51">
        <v>0</v>
      </c>
      <c r="L59" s="51">
        <v>0</v>
      </c>
      <c r="M59" s="51">
        <v>0</v>
      </c>
      <c r="N59" s="114">
        <v>0</v>
      </c>
      <c r="O59" s="51">
        <v>0</v>
      </c>
      <c r="P59" s="51">
        <v>0</v>
      </c>
      <c r="Q59" s="51">
        <v>0</v>
      </c>
      <c r="R59" s="51">
        <v>0</v>
      </c>
      <c r="S59" s="51">
        <v>0</v>
      </c>
    </row>
    <row r="60" spans="1:19" ht="25.5">
      <c r="A60" s="123" t="s">
        <v>151</v>
      </c>
      <c r="B60" s="124" t="s">
        <v>182</v>
      </c>
      <c r="C60" s="51">
        <v>0</v>
      </c>
      <c r="D60" s="51">
        <v>0</v>
      </c>
      <c r="E60" s="51">
        <v>0</v>
      </c>
      <c r="F60" s="51">
        <v>0</v>
      </c>
      <c r="G60" s="51">
        <v>0</v>
      </c>
      <c r="H60" s="51">
        <v>0</v>
      </c>
      <c r="I60" s="51">
        <v>0</v>
      </c>
      <c r="J60" s="51">
        <v>0</v>
      </c>
      <c r="K60" s="51">
        <v>971815.56</v>
      </c>
      <c r="L60" s="51">
        <v>-90717.28</v>
      </c>
      <c r="M60" s="51">
        <v>194637.6</v>
      </c>
      <c r="N60" s="114">
        <v>2558.46</v>
      </c>
      <c r="O60" s="51">
        <v>262307.5</v>
      </c>
      <c r="P60" s="51">
        <f>-6760.31+2300000</f>
        <v>2293239.69</v>
      </c>
      <c r="Q60" s="51">
        <v>2254062.1</v>
      </c>
      <c r="R60" s="51">
        <v>1916949.11</v>
      </c>
      <c r="S60" s="51">
        <v>2133033.9</v>
      </c>
    </row>
    <row r="61" spans="1:19">
      <c r="A61" s="123" t="s">
        <v>152</v>
      </c>
      <c r="B61" s="124" t="s">
        <v>185</v>
      </c>
      <c r="C61" s="51">
        <v>0</v>
      </c>
      <c r="D61" s="51">
        <v>0</v>
      </c>
      <c r="E61" s="51">
        <v>0</v>
      </c>
      <c r="F61" s="51">
        <v>0</v>
      </c>
      <c r="G61" s="51">
        <v>0</v>
      </c>
      <c r="H61" s="51">
        <v>0</v>
      </c>
      <c r="I61" s="51">
        <v>0</v>
      </c>
      <c r="J61" s="51">
        <v>0</v>
      </c>
      <c r="K61" s="51">
        <v>932452.15999999992</v>
      </c>
      <c r="L61" s="51">
        <v>-43247.349999999991</v>
      </c>
      <c r="M61" s="51">
        <v>196944.59000000003</v>
      </c>
      <c r="N61" s="114">
        <v>-3031.4499999999971</v>
      </c>
      <c r="O61" s="51">
        <v>253106.96999999997</v>
      </c>
      <c r="P61" s="51">
        <v>2241893.23</v>
      </c>
      <c r="Q61" s="51">
        <v>2112910.23</v>
      </c>
      <c r="R61" s="51">
        <v>2094974.6200000003</v>
      </c>
      <c r="S61" s="51">
        <v>2203167.86</v>
      </c>
    </row>
    <row r="62" spans="1:19" ht="25.5">
      <c r="A62" s="125" t="s">
        <v>153</v>
      </c>
      <c r="B62" s="126" t="s">
        <v>195</v>
      </c>
      <c r="C62" s="51">
        <v>0</v>
      </c>
      <c r="D62" s="51">
        <v>0</v>
      </c>
      <c r="E62" s="51">
        <v>0</v>
      </c>
      <c r="F62" s="51">
        <v>0</v>
      </c>
      <c r="G62" s="51">
        <v>0</v>
      </c>
      <c r="H62" s="51">
        <v>0</v>
      </c>
      <c r="I62" s="51">
        <v>0</v>
      </c>
      <c r="J62" s="51">
        <v>0</v>
      </c>
      <c r="K62" s="51">
        <v>0</v>
      </c>
      <c r="L62" s="51">
        <v>0</v>
      </c>
      <c r="M62" s="51">
        <v>0</v>
      </c>
      <c r="N62" s="114">
        <v>0</v>
      </c>
      <c r="O62" s="51">
        <v>0</v>
      </c>
      <c r="P62" s="51">
        <v>0</v>
      </c>
      <c r="Q62" s="51">
        <v>0</v>
      </c>
      <c r="R62" s="51">
        <v>0</v>
      </c>
      <c r="S62" s="51">
        <v>0</v>
      </c>
    </row>
    <row r="63" spans="1:19" ht="25.5">
      <c r="A63" s="125" t="s">
        <v>154</v>
      </c>
      <c r="B63" s="126" t="s">
        <v>196</v>
      </c>
      <c r="C63" s="51">
        <v>0</v>
      </c>
      <c r="D63" s="51">
        <v>0</v>
      </c>
      <c r="E63" s="51">
        <v>0</v>
      </c>
      <c r="F63" s="51">
        <v>0</v>
      </c>
      <c r="G63" s="51">
        <v>0</v>
      </c>
      <c r="H63" s="51">
        <v>0</v>
      </c>
      <c r="I63" s="51">
        <v>0</v>
      </c>
      <c r="J63" s="51">
        <v>0</v>
      </c>
      <c r="K63" s="51">
        <v>0</v>
      </c>
      <c r="L63" s="51">
        <v>0</v>
      </c>
      <c r="M63" s="51">
        <v>0</v>
      </c>
      <c r="N63" s="114">
        <v>0</v>
      </c>
      <c r="O63" s="51">
        <v>0</v>
      </c>
      <c r="P63" s="51">
        <v>0</v>
      </c>
      <c r="Q63" s="51">
        <v>0</v>
      </c>
      <c r="R63" s="51">
        <v>0</v>
      </c>
      <c r="S63" s="51">
        <v>0</v>
      </c>
    </row>
    <row r="64" spans="1:19">
      <c r="A64" s="125" t="s">
        <v>155</v>
      </c>
      <c r="B64" s="126" t="s">
        <v>183</v>
      </c>
      <c r="C64" s="51">
        <v>0</v>
      </c>
      <c r="D64" s="51">
        <v>0</v>
      </c>
      <c r="E64" s="51">
        <v>0</v>
      </c>
      <c r="F64" s="51">
        <v>0</v>
      </c>
      <c r="G64" s="51">
        <v>0</v>
      </c>
      <c r="H64" s="51">
        <v>0</v>
      </c>
      <c r="I64" s="51">
        <v>0</v>
      </c>
      <c r="J64" s="51">
        <v>0</v>
      </c>
      <c r="K64" s="51">
        <v>50535</v>
      </c>
      <c r="L64" s="51">
        <v>33863.980000000003</v>
      </c>
      <c r="M64" s="51">
        <v>0</v>
      </c>
      <c r="N64" s="114">
        <v>36010.57</v>
      </c>
      <c r="O64" s="51">
        <v>68100.19</v>
      </c>
      <c r="P64" s="51">
        <v>28498.11</v>
      </c>
      <c r="Q64" s="51">
        <v>41056.639999999999</v>
      </c>
      <c r="R64" s="51">
        <v>43750.68</v>
      </c>
      <c r="S64" s="51">
        <v>22248.3</v>
      </c>
    </row>
    <row r="65" spans="1:19">
      <c r="A65" s="125" t="s">
        <v>156</v>
      </c>
      <c r="B65" s="126" t="s">
        <v>184</v>
      </c>
      <c r="C65" s="51">
        <v>0</v>
      </c>
      <c r="D65" s="51">
        <v>0</v>
      </c>
      <c r="E65" s="51">
        <v>0</v>
      </c>
      <c r="F65" s="51">
        <v>0</v>
      </c>
      <c r="G65" s="51">
        <v>0</v>
      </c>
      <c r="H65" s="51">
        <v>0</v>
      </c>
      <c r="I65" s="51">
        <v>0</v>
      </c>
      <c r="J65" s="51">
        <v>0</v>
      </c>
      <c r="K65" s="51">
        <v>50700.729999999996</v>
      </c>
      <c r="L65" s="51">
        <v>33815.969999999994</v>
      </c>
      <c r="M65" s="51">
        <v>45.09</v>
      </c>
      <c r="N65" s="114">
        <v>36149.51999999999</v>
      </c>
      <c r="O65" s="51">
        <v>66259.520000000004</v>
      </c>
      <c r="P65" s="51">
        <v>28777.14</v>
      </c>
      <c r="Q65" s="51">
        <v>38221.400000000009</v>
      </c>
      <c r="R65" s="51">
        <v>52301.61</v>
      </c>
      <c r="S65" s="51">
        <v>16489.240000000002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6" zoomScaleNormal="66" workbookViewId="0">
      <pane ySplit="2" topLeftCell="A448" activePane="bottomLeft" state="frozen"/>
      <selection activeCell="A3293" sqref="A3293"/>
      <selection pane="bottomLeft" sqref="A1:T1048576"/>
    </sheetView>
  </sheetViews>
  <sheetFormatPr baseColWidth="10" defaultRowHeight="12.75"/>
  <cols>
    <col min="1" max="1" width="255.7109375" style="35" bestFit="1" customWidth="1"/>
    <col min="2" max="2" width="16.7109375" style="35" bestFit="1" customWidth="1"/>
    <col min="3" max="6" width="25.7109375" style="35" bestFit="1" customWidth="1"/>
    <col min="7" max="7" width="25.28515625" style="35" bestFit="1" customWidth="1"/>
    <col min="8" max="8" width="24.85546875" style="35" bestFit="1" customWidth="1"/>
    <col min="9" max="16" width="25.28515625" style="35" bestFit="1" customWidth="1"/>
    <col min="17" max="17" width="25.7109375" style="35" bestFit="1" customWidth="1"/>
    <col min="18" max="18" width="25.28515625" style="35" bestFit="1" customWidth="1"/>
    <col min="19" max="19" width="25.7109375" style="35" bestFit="1" customWidth="1"/>
    <col min="20" max="16384" width="11.42578125" style="35"/>
  </cols>
  <sheetData>
    <row r="1" spans="1:19">
      <c r="A1" s="34" t="s">
        <v>143</v>
      </c>
    </row>
    <row r="2" spans="1:19" ht="76.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22600.508399000002</v>
      </c>
    </row>
    <row r="4" spans="1:19">
      <c r="A4" s="38"/>
      <c r="B4" s="6">
        <v>2021</v>
      </c>
      <c r="C4" s="36"/>
      <c r="D4" s="36"/>
      <c r="E4" s="36"/>
      <c r="F4" s="36"/>
      <c r="G4" s="36"/>
      <c r="H4" s="36"/>
      <c r="I4" s="36"/>
      <c r="J4" s="36"/>
      <c r="K4" s="36"/>
      <c r="L4" s="36"/>
      <c r="M4" s="36"/>
      <c r="N4" s="36"/>
      <c r="O4" s="36"/>
      <c r="P4" s="36"/>
      <c r="Q4" s="36"/>
      <c r="R4" s="37">
        <v>451</v>
      </c>
      <c r="S4" s="37">
        <v>451</v>
      </c>
    </row>
    <row r="5" spans="1:19">
      <c r="B5" s="6">
        <v>2020</v>
      </c>
      <c r="C5" s="36"/>
      <c r="D5" s="36"/>
      <c r="E5" s="36"/>
      <c r="F5" s="36"/>
      <c r="G5" s="36"/>
      <c r="H5" s="36"/>
      <c r="I5" s="36"/>
      <c r="J5" s="36"/>
      <c r="K5" s="36"/>
      <c r="L5" s="36"/>
      <c r="M5" s="36"/>
      <c r="N5" s="36"/>
      <c r="O5" s="36"/>
      <c r="P5" s="36"/>
      <c r="Q5" s="37">
        <v>6840.3416010000001</v>
      </c>
      <c r="R5" s="37">
        <v>6840.3416010000001</v>
      </c>
      <c r="S5" s="37">
        <v>6840.3416010000001</v>
      </c>
    </row>
    <row r="6" spans="1:19">
      <c r="B6" s="6">
        <v>2019</v>
      </c>
      <c r="C6" s="36"/>
      <c r="D6" s="36"/>
      <c r="E6" s="36"/>
      <c r="F6" s="36"/>
      <c r="G6" s="36"/>
      <c r="H6" s="36"/>
      <c r="I6" s="36"/>
      <c r="J6" s="36"/>
      <c r="K6" s="36"/>
      <c r="L6" s="36"/>
      <c r="M6" s="36"/>
      <c r="N6" s="36"/>
      <c r="O6" s="36"/>
      <c r="P6" s="37">
        <v>1182.5</v>
      </c>
      <c r="Q6" s="37">
        <v>1182.5</v>
      </c>
      <c r="R6" s="37">
        <v>1182.5</v>
      </c>
      <c r="S6" s="37">
        <v>1182.5</v>
      </c>
    </row>
    <row r="7" spans="1:19">
      <c r="B7" s="6">
        <v>2018</v>
      </c>
      <c r="C7" s="36"/>
      <c r="D7" s="36"/>
      <c r="E7" s="36"/>
      <c r="F7" s="36"/>
      <c r="G7" s="36"/>
      <c r="H7" s="36"/>
      <c r="I7" s="36"/>
      <c r="J7" s="36"/>
      <c r="K7" s="36"/>
      <c r="L7" s="36"/>
      <c r="M7" s="36"/>
      <c r="N7" s="36"/>
      <c r="O7" s="37">
        <v>12300.589569000002</v>
      </c>
      <c r="P7" s="37">
        <v>12300.589569000002</v>
      </c>
      <c r="Q7" s="37">
        <v>12300.589569000002</v>
      </c>
      <c r="R7" s="37">
        <v>12300.589569000002</v>
      </c>
      <c r="S7" s="37">
        <v>12300.589569000002</v>
      </c>
    </row>
    <row r="8" spans="1:19">
      <c r="B8" s="6">
        <v>2017</v>
      </c>
      <c r="C8" s="36"/>
      <c r="D8" s="36"/>
      <c r="E8" s="36"/>
      <c r="F8" s="36"/>
      <c r="G8" s="36"/>
      <c r="H8" s="36"/>
      <c r="I8" s="36"/>
      <c r="J8" s="36"/>
      <c r="K8" s="36"/>
      <c r="L8" s="36"/>
      <c r="M8" s="36"/>
      <c r="N8" s="37">
        <v>151271.80918400001</v>
      </c>
      <c r="O8" s="37">
        <v>151271.80918400001</v>
      </c>
      <c r="P8" s="37">
        <v>151271.80918400001</v>
      </c>
      <c r="Q8" s="37">
        <v>151271.80918400001</v>
      </c>
      <c r="R8" s="37">
        <v>151271.80918400001</v>
      </c>
      <c r="S8" s="37">
        <v>151271.80918400001</v>
      </c>
    </row>
    <row r="9" spans="1:19">
      <c r="B9" s="6">
        <v>2016</v>
      </c>
      <c r="C9" s="36"/>
      <c r="D9" s="36"/>
      <c r="E9" s="36"/>
      <c r="F9" s="36"/>
      <c r="G9" s="36"/>
      <c r="H9" s="36"/>
      <c r="I9" s="36"/>
      <c r="J9" s="36"/>
      <c r="K9" s="36"/>
      <c r="L9" s="36"/>
      <c r="M9" s="37">
        <v>17071.140122999997</v>
      </c>
      <c r="N9" s="37">
        <v>17071.140122999997</v>
      </c>
      <c r="O9" s="37">
        <v>17071.140122999997</v>
      </c>
      <c r="P9" s="37">
        <v>17071.140122999997</v>
      </c>
      <c r="Q9" s="37">
        <v>17071.140122999997</v>
      </c>
      <c r="R9" s="37">
        <v>17071.140122999997</v>
      </c>
      <c r="S9" s="37">
        <v>17071.140122999997</v>
      </c>
    </row>
    <row r="10" spans="1:19">
      <c r="B10" s="6">
        <v>2015</v>
      </c>
      <c r="C10" s="36"/>
      <c r="D10" s="36"/>
      <c r="E10" s="36"/>
      <c r="F10" s="36"/>
      <c r="G10" s="36"/>
      <c r="H10" s="36"/>
      <c r="I10" s="36"/>
      <c r="J10" s="36"/>
      <c r="K10" s="36"/>
      <c r="L10" s="37">
        <v>17163.71</v>
      </c>
      <c r="M10" s="37">
        <v>17163.71</v>
      </c>
      <c r="N10" s="37">
        <v>17163.71</v>
      </c>
      <c r="O10" s="37">
        <v>17163.71</v>
      </c>
      <c r="P10" s="37">
        <v>17163.71</v>
      </c>
      <c r="Q10" s="37">
        <v>17163.71</v>
      </c>
      <c r="R10" s="37">
        <v>17163.71</v>
      </c>
      <c r="S10" s="37">
        <v>17163.71</v>
      </c>
    </row>
    <row r="11" spans="1:19">
      <c r="B11" s="6">
        <v>2014</v>
      </c>
      <c r="C11" s="36"/>
      <c r="D11" s="36"/>
      <c r="E11" s="36"/>
      <c r="F11" s="36"/>
      <c r="G11" s="36"/>
      <c r="H11" s="36"/>
      <c r="I11" s="36"/>
      <c r="J11" s="36"/>
      <c r="K11" s="37">
        <v>1602.5992510000001</v>
      </c>
      <c r="L11" s="37">
        <v>1602.5992510000001</v>
      </c>
      <c r="M11" s="37">
        <v>1602.5992510000001</v>
      </c>
      <c r="N11" s="37">
        <v>1602.5992510000001</v>
      </c>
      <c r="O11" s="37">
        <v>1602.5992510000001</v>
      </c>
      <c r="P11" s="37">
        <v>1602.5992510000001</v>
      </c>
      <c r="Q11" s="37">
        <v>1602.5992510000001</v>
      </c>
      <c r="R11" s="37">
        <v>1602.5992510000001</v>
      </c>
      <c r="S11" s="37">
        <v>1602.5992510000001</v>
      </c>
    </row>
    <row r="12" spans="1:19">
      <c r="B12" s="6">
        <v>2013</v>
      </c>
      <c r="C12" s="36"/>
      <c r="D12" s="36"/>
      <c r="E12" s="36"/>
      <c r="F12" s="36"/>
      <c r="G12" s="36"/>
      <c r="H12" s="36"/>
      <c r="I12" s="36"/>
      <c r="J12" s="37">
        <v>5840.18</v>
      </c>
      <c r="K12" s="37">
        <v>5840.18</v>
      </c>
      <c r="L12" s="37">
        <v>5840.18</v>
      </c>
      <c r="M12" s="37">
        <v>5840.18</v>
      </c>
      <c r="N12" s="37">
        <v>5840.18</v>
      </c>
      <c r="O12" s="37">
        <v>5840.18</v>
      </c>
      <c r="P12" s="37">
        <v>5840.18</v>
      </c>
      <c r="Q12" s="37">
        <v>5840.18</v>
      </c>
      <c r="R12" s="37">
        <v>5840.18</v>
      </c>
      <c r="S12" s="37">
        <v>5840.18</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392.9</v>
      </c>
      <c r="I14" s="37">
        <v>392.9</v>
      </c>
      <c r="J14" s="37">
        <v>392.9</v>
      </c>
      <c r="K14" s="37">
        <v>392.9</v>
      </c>
      <c r="L14" s="37">
        <v>392.9</v>
      </c>
      <c r="M14" s="37">
        <v>392.9</v>
      </c>
      <c r="N14" s="37">
        <v>392.9</v>
      </c>
      <c r="O14" s="37">
        <v>392.9</v>
      </c>
      <c r="P14" s="37">
        <v>392.9</v>
      </c>
      <c r="Q14" s="37">
        <v>392.9</v>
      </c>
      <c r="R14" s="37">
        <v>392.9</v>
      </c>
      <c r="S14" s="37">
        <v>392.9</v>
      </c>
    </row>
    <row r="15" spans="1:19">
      <c r="B15" s="6">
        <v>2010</v>
      </c>
      <c r="C15" s="36"/>
      <c r="D15" s="36"/>
      <c r="E15" s="36"/>
      <c r="F15" s="36"/>
      <c r="G15" s="37">
        <v>4730.3600000000006</v>
      </c>
      <c r="H15" s="37">
        <v>4730.3600000000006</v>
      </c>
      <c r="I15" s="37">
        <v>4730.3600000000006</v>
      </c>
      <c r="J15" s="37">
        <v>4730.3600000000006</v>
      </c>
      <c r="K15" s="37">
        <v>4730.3600000000006</v>
      </c>
      <c r="L15" s="37">
        <v>4730.3600000000006</v>
      </c>
      <c r="M15" s="37">
        <v>4730.3600000000006</v>
      </c>
      <c r="N15" s="37">
        <v>4730.3600000000006</v>
      </c>
      <c r="O15" s="37">
        <v>4730.3600000000006</v>
      </c>
      <c r="P15" s="37">
        <v>4730.3600000000006</v>
      </c>
      <c r="Q15" s="37">
        <v>4730.3600000000006</v>
      </c>
      <c r="R15" s="37">
        <v>4730.3600000000006</v>
      </c>
      <c r="S15" s="37">
        <v>4730.3600000000006</v>
      </c>
    </row>
    <row r="16" spans="1:19">
      <c r="B16" s="6">
        <v>2009</v>
      </c>
      <c r="C16" s="36"/>
      <c r="D16" s="36"/>
      <c r="E16" s="36"/>
      <c r="F16" s="37">
        <v>21543.59</v>
      </c>
      <c r="G16" s="37">
        <v>21543.59</v>
      </c>
      <c r="H16" s="37">
        <v>21543.59</v>
      </c>
      <c r="I16" s="37">
        <v>21543.59</v>
      </c>
      <c r="J16" s="37">
        <v>21543.59</v>
      </c>
      <c r="K16" s="37">
        <v>21543.59</v>
      </c>
      <c r="L16" s="37">
        <v>21543.59</v>
      </c>
      <c r="M16" s="37">
        <v>21543.59</v>
      </c>
      <c r="N16" s="37">
        <v>21543.59</v>
      </c>
      <c r="O16" s="37">
        <v>21543.59</v>
      </c>
      <c r="P16" s="37">
        <v>21543.59</v>
      </c>
      <c r="Q16" s="37">
        <v>21543.59</v>
      </c>
      <c r="R16" s="37">
        <v>21543.59</v>
      </c>
      <c r="S16" s="37">
        <v>21543.59</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959</v>
      </c>
      <c r="D19" s="37">
        <v>959</v>
      </c>
      <c r="E19" s="37">
        <v>959</v>
      </c>
      <c r="F19" s="37">
        <v>959</v>
      </c>
      <c r="G19" s="37">
        <v>959</v>
      </c>
      <c r="H19" s="37">
        <v>959</v>
      </c>
      <c r="I19" s="37">
        <v>959</v>
      </c>
      <c r="J19" s="37">
        <v>959</v>
      </c>
      <c r="K19" s="37">
        <v>959</v>
      </c>
      <c r="L19" s="37">
        <v>959</v>
      </c>
      <c r="M19" s="37">
        <v>959</v>
      </c>
      <c r="N19" s="37">
        <v>959</v>
      </c>
      <c r="O19" s="37">
        <v>959</v>
      </c>
      <c r="P19" s="37">
        <v>959</v>
      </c>
      <c r="Q19" s="37">
        <v>959</v>
      </c>
      <c r="R19" s="37">
        <v>959</v>
      </c>
      <c r="S19" s="37">
        <v>959</v>
      </c>
    </row>
    <row r="20" spans="2:19">
      <c r="B20" s="6">
        <v>2005</v>
      </c>
      <c r="C20" s="37">
        <v>3547.83</v>
      </c>
      <c r="D20" s="37">
        <v>3547.83</v>
      </c>
      <c r="E20" s="37">
        <v>3547.83</v>
      </c>
      <c r="F20" s="37">
        <v>3547.83</v>
      </c>
      <c r="G20" s="37">
        <v>3547.83</v>
      </c>
      <c r="H20" s="37">
        <v>3547.83</v>
      </c>
      <c r="I20" s="37">
        <v>3547.83</v>
      </c>
      <c r="J20" s="37">
        <v>3547.83</v>
      </c>
      <c r="K20" s="37">
        <v>3547.83</v>
      </c>
      <c r="L20" s="37">
        <v>3547.83</v>
      </c>
      <c r="M20" s="37">
        <v>3547.83</v>
      </c>
      <c r="N20" s="37">
        <v>3547.83</v>
      </c>
      <c r="O20" s="37">
        <v>3547.83</v>
      </c>
      <c r="P20" s="37">
        <v>3547.83</v>
      </c>
      <c r="Q20" s="37">
        <v>3547.83</v>
      </c>
      <c r="R20" s="37">
        <v>3547.83</v>
      </c>
      <c r="S20" s="37">
        <v>3547.83</v>
      </c>
    </row>
    <row r="21" spans="2:19">
      <c r="B21" s="6">
        <v>2004</v>
      </c>
      <c r="C21" s="37">
        <v>9867.76</v>
      </c>
      <c r="D21" s="37">
        <v>9867.76</v>
      </c>
      <c r="E21" s="37">
        <v>9867.76</v>
      </c>
      <c r="F21" s="37">
        <v>9867.76</v>
      </c>
      <c r="G21" s="37">
        <v>9867.76</v>
      </c>
      <c r="H21" s="37">
        <v>9867.76</v>
      </c>
      <c r="I21" s="37">
        <v>9867.76</v>
      </c>
      <c r="J21" s="37">
        <v>9867.76</v>
      </c>
      <c r="K21" s="37">
        <v>9867.76</v>
      </c>
      <c r="L21" s="37">
        <v>9867.76</v>
      </c>
      <c r="M21" s="37">
        <v>9867.76</v>
      </c>
      <c r="N21" s="37">
        <v>9867.76</v>
      </c>
      <c r="O21" s="37">
        <v>9867.76</v>
      </c>
      <c r="P21" s="37">
        <v>9867.76</v>
      </c>
      <c r="Q21" s="37">
        <v>9867.76</v>
      </c>
      <c r="R21" s="37">
        <v>9867.76</v>
      </c>
      <c r="S21" s="37">
        <v>9867.76</v>
      </c>
    </row>
    <row r="22" spans="2:19">
      <c r="B22" s="6">
        <v>2003</v>
      </c>
      <c r="C22" s="37">
        <v>3228</v>
      </c>
      <c r="D22" s="37">
        <v>3228</v>
      </c>
      <c r="E22" s="37">
        <v>3228</v>
      </c>
      <c r="F22" s="37">
        <v>3228</v>
      </c>
      <c r="G22" s="37">
        <v>3228</v>
      </c>
      <c r="H22" s="37">
        <v>3228</v>
      </c>
      <c r="I22" s="37">
        <v>3228</v>
      </c>
      <c r="J22" s="37">
        <v>3228</v>
      </c>
      <c r="K22" s="37">
        <v>3228</v>
      </c>
      <c r="L22" s="37">
        <v>3228</v>
      </c>
      <c r="M22" s="37">
        <v>3228</v>
      </c>
      <c r="N22" s="37">
        <v>3228</v>
      </c>
      <c r="O22" s="37">
        <v>3228</v>
      </c>
      <c r="P22" s="37">
        <v>3228</v>
      </c>
      <c r="Q22" s="37">
        <v>3228</v>
      </c>
      <c r="R22" s="37">
        <v>3228</v>
      </c>
      <c r="S22" s="37">
        <v>3228</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3470.1400000000003</v>
      </c>
      <c r="D25" s="37">
        <v>3470.1400000000003</v>
      </c>
      <c r="E25" s="37">
        <v>3470.1400000000003</v>
      </c>
      <c r="F25" s="37">
        <v>3470.1400000000003</v>
      </c>
      <c r="G25" s="37">
        <v>3470.1400000000003</v>
      </c>
      <c r="H25" s="37">
        <v>3470.1400000000003</v>
      </c>
      <c r="I25" s="37">
        <v>3470.1400000000003</v>
      </c>
      <c r="J25" s="37">
        <v>3470.1400000000003</v>
      </c>
      <c r="K25" s="37">
        <v>3470.1400000000003</v>
      </c>
      <c r="L25" s="37">
        <v>3470.1400000000003</v>
      </c>
      <c r="M25" s="37">
        <v>3470.1400000000003</v>
      </c>
      <c r="N25" s="37">
        <v>3470.1400000000003</v>
      </c>
      <c r="O25" s="37">
        <v>3470.1400000000003</v>
      </c>
      <c r="P25" s="37">
        <v>3470.1400000000003</v>
      </c>
      <c r="Q25" s="37">
        <v>3470.1400000000003</v>
      </c>
      <c r="R25" s="37">
        <v>3470.1400000000003</v>
      </c>
      <c r="S25" s="37">
        <v>3470.1400000000003</v>
      </c>
    </row>
    <row r="26" spans="2:19">
      <c r="B26" s="6">
        <v>1999</v>
      </c>
      <c r="C26" s="37">
        <v>16411.05</v>
      </c>
      <c r="D26" s="37">
        <v>16411.05</v>
      </c>
      <c r="E26" s="37">
        <v>16411.05</v>
      </c>
      <c r="F26" s="37">
        <v>16411.05</v>
      </c>
      <c r="G26" s="37">
        <v>16411.05</v>
      </c>
      <c r="H26" s="37">
        <v>16411.05</v>
      </c>
      <c r="I26" s="37">
        <v>16411.05</v>
      </c>
      <c r="J26" s="37">
        <v>16411.05</v>
      </c>
      <c r="K26" s="37">
        <v>16411.05</v>
      </c>
      <c r="L26" s="37">
        <v>16411.05</v>
      </c>
      <c r="M26" s="37">
        <v>16411.05</v>
      </c>
      <c r="N26" s="37">
        <v>16411.05</v>
      </c>
      <c r="O26" s="37">
        <v>16411.05</v>
      </c>
      <c r="P26" s="37">
        <v>16411.05</v>
      </c>
      <c r="Q26" s="37">
        <v>16411.05</v>
      </c>
      <c r="R26" s="37">
        <v>16411.05</v>
      </c>
      <c r="S26" s="37">
        <v>16411.05</v>
      </c>
    </row>
    <row r="27" spans="2:19">
      <c r="B27" s="6">
        <v>1998</v>
      </c>
      <c r="C27" s="37">
        <v>3476.42</v>
      </c>
      <c r="D27" s="37">
        <v>3476.42</v>
      </c>
      <c r="E27" s="37">
        <v>3476.42</v>
      </c>
      <c r="F27" s="37">
        <v>3476.42</v>
      </c>
      <c r="G27" s="37">
        <v>3476.42</v>
      </c>
      <c r="H27" s="37">
        <v>3476.42</v>
      </c>
      <c r="I27" s="37">
        <v>3476.42</v>
      </c>
      <c r="J27" s="37">
        <v>3476.42</v>
      </c>
      <c r="K27" s="37">
        <v>3476.42</v>
      </c>
      <c r="L27" s="37">
        <v>3476.42</v>
      </c>
      <c r="M27" s="37">
        <v>3476.42</v>
      </c>
      <c r="N27" s="37">
        <v>3476.42</v>
      </c>
      <c r="O27" s="37">
        <v>3476.42</v>
      </c>
      <c r="P27" s="37">
        <v>3476.42</v>
      </c>
      <c r="Q27" s="37">
        <v>3476.42</v>
      </c>
      <c r="R27" s="37">
        <v>3476.42</v>
      </c>
      <c r="S27" s="37">
        <v>3476.42</v>
      </c>
    </row>
    <row r="28" spans="2:19">
      <c r="B28" s="6">
        <v>1997</v>
      </c>
      <c r="C28" s="37">
        <v>7130.99</v>
      </c>
      <c r="D28" s="37">
        <v>7130.99</v>
      </c>
      <c r="E28" s="37">
        <v>7130.99</v>
      </c>
      <c r="F28" s="37">
        <v>7130.99</v>
      </c>
      <c r="G28" s="37">
        <v>7130.99</v>
      </c>
      <c r="H28" s="37">
        <v>7130.99</v>
      </c>
      <c r="I28" s="37">
        <v>7130.99</v>
      </c>
      <c r="J28" s="37">
        <v>7130.99</v>
      </c>
      <c r="K28" s="37">
        <v>7130.99</v>
      </c>
      <c r="L28" s="37">
        <v>7130.99</v>
      </c>
      <c r="M28" s="37">
        <v>7130.99</v>
      </c>
      <c r="N28" s="37">
        <v>7130.99</v>
      </c>
      <c r="O28" s="37">
        <v>7130.99</v>
      </c>
      <c r="P28" s="37">
        <v>7130.99</v>
      </c>
      <c r="Q28" s="37">
        <v>7130.99</v>
      </c>
      <c r="R28" s="37">
        <v>7130.99</v>
      </c>
      <c r="S28" s="37">
        <v>7130.99</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3795.29</v>
      </c>
      <c r="D30" s="37">
        <v>3795.29</v>
      </c>
      <c r="E30" s="37">
        <v>3795.29</v>
      </c>
      <c r="F30" s="37">
        <v>3795.29</v>
      </c>
      <c r="G30" s="37">
        <v>3795.29</v>
      </c>
      <c r="H30" s="37">
        <v>3795.29</v>
      </c>
      <c r="I30" s="37">
        <v>3795.29</v>
      </c>
      <c r="J30" s="37">
        <v>3795.29</v>
      </c>
      <c r="K30" s="37">
        <v>3795.29</v>
      </c>
      <c r="L30" s="37">
        <v>3795.29</v>
      </c>
      <c r="M30" s="37">
        <v>3795.29</v>
      </c>
      <c r="N30" s="37">
        <v>3795.29</v>
      </c>
      <c r="O30" s="37">
        <v>3795.29</v>
      </c>
      <c r="P30" s="37">
        <v>3795.29</v>
      </c>
      <c r="Q30" s="37">
        <v>3795.29</v>
      </c>
      <c r="R30" s="37">
        <v>3795.29</v>
      </c>
      <c r="S30" s="37">
        <v>3795.29</v>
      </c>
    </row>
    <row r="31" spans="2:19">
      <c r="B31" s="6">
        <v>1994</v>
      </c>
      <c r="C31" s="37">
        <v>494.16</v>
      </c>
      <c r="D31" s="37">
        <v>494.16</v>
      </c>
      <c r="E31" s="37">
        <v>494.16</v>
      </c>
      <c r="F31" s="37">
        <v>494.16</v>
      </c>
      <c r="G31" s="37">
        <v>494.16</v>
      </c>
      <c r="H31" s="37">
        <v>494.16</v>
      </c>
      <c r="I31" s="37">
        <v>494.16</v>
      </c>
      <c r="J31" s="37">
        <v>494.16</v>
      </c>
      <c r="K31" s="37">
        <v>494.16</v>
      </c>
      <c r="L31" s="37">
        <v>494.16</v>
      </c>
      <c r="M31" s="37">
        <v>494.16</v>
      </c>
      <c r="N31" s="37">
        <v>494.16</v>
      </c>
      <c r="O31" s="37">
        <v>494.16</v>
      </c>
      <c r="P31" s="37">
        <v>494.16</v>
      </c>
      <c r="Q31" s="37">
        <v>494.16</v>
      </c>
      <c r="R31" s="37">
        <v>494.16</v>
      </c>
      <c r="S31" s="37">
        <v>494.16</v>
      </c>
    </row>
    <row r="32" spans="2:19">
      <c r="B32" s="6">
        <v>1993</v>
      </c>
      <c r="C32" s="37">
        <v>5022.2999999999993</v>
      </c>
      <c r="D32" s="37">
        <v>5022.2999999999993</v>
      </c>
      <c r="E32" s="37">
        <v>5022.2999999999993</v>
      </c>
      <c r="F32" s="37">
        <v>5022.2999999999993</v>
      </c>
      <c r="G32" s="37">
        <v>5022.2999999999993</v>
      </c>
      <c r="H32" s="37">
        <v>5022.2999999999993</v>
      </c>
      <c r="I32" s="37">
        <v>5022.2999999999993</v>
      </c>
      <c r="J32" s="37">
        <v>5022.2999999999993</v>
      </c>
      <c r="K32" s="37">
        <v>5022.2999999999993</v>
      </c>
      <c r="L32" s="37">
        <v>5022.2999999999993</v>
      </c>
      <c r="M32" s="37">
        <v>5022.2999999999993</v>
      </c>
      <c r="N32" s="37">
        <v>5022.2999999999993</v>
      </c>
      <c r="O32" s="37">
        <v>5022.2999999999993</v>
      </c>
      <c r="P32" s="37">
        <v>5022.2999999999993</v>
      </c>
      <c r="Q32" s="37">
        <v>5022.2999999999993</v>
      </c>
      <c r="R32" s="37">
        <v>5022.2999999999993</v>
      </c>
      <c r="S32" s="37">
        <v>5022.2999999999993</v>
      </c>
    </row>
    <row r="33" spans="2:19">
      <c r="B33" s="6">
        <v>1992</v>
      </c>
      <c r="C33" s="37">
        <v>3555.3399999999997</v>
      </c>
      <c r="D33" s="37">
        <v>3555.3399999999997</v>
      </c>
      <c r="E33" s="37">
        <v>3555.3399999999997</v>
      </c>
      <c r="F33" s="37">
        <v>3555.3399999999997</v>
      </c>
      <c r="G33" s="37">
        <v>3555.3399999999997</v>
      </c>
      <c r="H33" s="37">
        <v>3555.3399999999997</v>
      </c>
      <c r="I33" s="37">
        <v>3555.3399999999997</v>
      </c>
      <c r="J33" s="37">
        <v>3555.3399999999997</v>
      </c>
      <c r="K33" s="37">
        <v>3555.3399999999997</v>
      </c>
      <c r="L33" s="37">
        <v>3555.3399999999997</v>
      </c>
      <c r="M33" s="37">
        <v>3555.3399999999997</v>
      </c>
      <c r="N33" s="37">
        <v>3555.3399999999997</v>
      </c>
      <c r="O33" s="37">
        <v>3555.3399999999997</v>
      </c>
      <c r="P33" s="37">
        <v>3555.3399999999997</v>
      </c>
      <c r="Q33" s="37">
        <v>3555.3399999999997</v>
      </c>
      <c r="R33" s="37">
        <v>3555.3399999999997</v>
      </c>
      <c r="S33" s="37">
        <v>3555.3399999999997</v>
      </c>
    </row>
    <row r="34" spans="2:19">
      <c r="B34" s="6">
        <v>1991</v>
      </c>
      <c r="C34" s="37">
        <v>3874.9800000000005</v>
      </c>
      <c r="D34" s="37">
        <v>3874.9800000000005</v>
      </c>
      <c r="E34" s="37">
        <v>3874.9800000000005</v>
      </c>
      <c r="F34" s="37">
        <v>3874.9800000000005</v>
      </c>
      <c r="G34" s="37">
        <v>3874.9800000000005</v>
      </c>
      <c r="H34" s="37">
        <v>3874.9800000000005</v>
      </c>
      <c r="I34" s="37">
        <v>3874.9800000000005</v>
      </c>
      <c r="J34" s="37">
        <v>3874.9800000000005</v>
      </c>
      <c r="K34" s="37">
        <v>3874.9800000000005</v>
      </c>
      <c r="L34" s="37">
        <v>3874.9800000000005</v>
      </c>
      <c r="M34" s="37">
        <v>3874.9800000000005</v>
      </c>
      <c r="N34" s="37">
        <v>3874.9800000000005</v>
      </c>
      <c r="O34" s="37">
        <v>3874.9800000000005</v>
      </c>
      <c r="P34" s="37">
        <v>3874.9800000000005</v>
      </c>
      <c r="Q34" s="37">
        <v>3874.9800000000005</v>
      </c>
      <c r="R34" s="37">
        <v>3874.9800000000005</v>
      </c>
      <c r="S34" s="37">
        <v>3874.9800000000005</v>
      </c>
    </row>
    <row r="35" spans="2:19">
      <c r="B35" s="6">
        <v>1990</v>
      </c>
      <c r="C35" s="37">
        <v>3127.58</v>
      </c>
      <c r="D35" s="37">
        <v>3127.58</v>
      </c>
      <c r="E35" s="37">
        <v>3127.58</v>
      </c>
      <c r="F35" s="37">
        <v>3127.58</v>
      </c>
      <c r="G35" s="37">
        <v>3127.58</v>
      </c>
      <c r="H35" s="37">
        <v>3127.58</v>
      </c>
      <c r="I35" s="37">
        <v>3127.58</v>
      </c>
      <c r="J35" s="37">
        <v>3127.58</v>
      </c>
      <c r="K35" s="37">
        <v>3127.58</v>
      </c>
      <c r="L35" s="37">
        <v>3127.58</v>
      </c>
      <c r="M35" s="37">
        <v>3127.58</v>
      </c>
      <c r="N35" s="37">
        <v>3127.58</v>
      </c>
      <c r="O35" s="37">
        <v>3127.58</v>
      </c>
      <c r="P35" s="37">
        <v>3127.58</v>
      </c>
      <c r="Q35" s="37">
        <v>3127.58</v>
      </c>
      <c r="R35" s="37">
        <v>3127.58</v>
      </c>
      <c r="S35" s="37">
        <v>3127.58</v>
      </c>
    </row>
    <row r="36" spans="2:19">
      <c r="B36" s="6">
        <v>1989</v>
      </c>
      <c r="C36" s="37">
        <v>8713.77</v>
      </c>
      <c r="D36" s="37">
        <v>8713.77</v>
      </c>
      <c r="E36" s="37">
        <v>8713.77</v>
      </c>
      <c r="F36" s="37">
        <v>8713.77</v>
      </c>
      <c r="G36" s="37">
        <v>8713.77</v>
      </c>
      <c r="H36" s="37">
        <v>8713.77</v>
      </c>
      <c r="I36" s="37">
        <v>8713.77</v>
      </c>
      <c r="J36" s="37">
        <v>8713.77</v>
      </c>
      <c r="K36" s="37">
        <v>8713.77</v>
      </c>
      <c r="L36" s="37">
        <v>8713.77</v>
      </c>
      <c r="M36" s="37">
        <v>8713.77</v>
      </c>
      <c r="N36" s="37">
        <v>8713.77</v>
      </c>
      <c r="O36" s="37">
        <v>8713.77</v>
      </c>
      <c r="P36" s="37">
        <v>8713.77</v>
      </c>
      <c r="Q36" s="37">
        <v>8713.77</v>
      </c>
      <c r="R36" s="37">
        <v>8713.77</v>
      </c>
      <c r="S36" s="37">
        <v>8713.77</v>
      </c>
    </row>
    <row r="37" spans="2:19">
      <c r="B37" s="6">
        <v>1988</v>
      </c>
      <c r="C37" s="37">
        <v>16834.5</v>
      </c>
      <c r="D37" s="37">
        <v>16834.5</v>
      </c>
      <c r="E37" s="37">
        <v>16834.5</v>
      </c>
      <c r="F37" s="37">
        <v>16834.5</v>
      </c>
      <c r="G37" s="37">
        <v>16834.5</v>
      </c>
      <c r="H37" s="37">
        <v>16834.5</v>
      </c>
      <c r="I37" s="37">
        <v>16834.5</v>
      </c>
      <c r="J37" s="37">
        <v>16834.5</v>
      </c>
      <c r="K37" s="37">
        <v>16834.5</v>
      </c>
      <c r="L37" s="37">
        <v>16834.5</v>
      </c>
      <c r="M37" s="37">
        <v>16834.5</v>
      </c>
      <c r="N37" s="37">
        <v>16834.5</v>
      </c>
      <c r="O37" s="37">
        <v>16834.5</v>
      </c>
      <c r="P37" s="37">
        <v>16834.5</v>
      </c>
      <c r="Q37" s="37">
        <v>16834.5</v>
      </c>
      <c r="R37" s="37">
        <v>16834.5</v>
      </c>
      <c r="S37" s="37">
        <v>16834.5</v>
      </c>
    </row>
    <row r="38" spans="2:19">
      <c r="B38" s="6">
        <v>1987</v>
      </c>
      <c r="C38" s="37">
        <v>4519.05</v>
      </c>
      <c r="D38" s="37">
        <v>4519.05</v>
      </c>
      <c r="E38" s="37">
        <v>4519.05</v>
      </c>
      <c r="F38" s="37">
        <v>4519.05</v>
      </c>
      <c r="G38" s="37">
        <v>4519.05</v>
      </c>
      <c r="H38" s="37">
        <v>4519.05</v>
      </c>
      <c r="I38" s="37">
        <v>4519.05</v>
      </c>
      <c r="J38" s="37">
        <v>4519.05</v>
      </c>
      <c r="K38" s="37">
        <v>4519.05</v>
      </c>
      <c r="L38" s="37">
        <v>4519.05</v>
      </c>
      <c r="M38" s="37">
        <v>4519.05</v>
      </c>
      <c r="N38" s="37">
        <v>4519.05</v>
      </c>
      <c r="O38" s="37">
        <v>4519.05</v>
      </c>
      <c r="P38" s="37">
        <v>4519.05</v>
      </c>
      <c r="Q38" s="37">
        <v>4519.05</v>
      </c>
      <c r="R38" s="37">
        <v>4519.05</v>
      </c>
      <c r="S38" s="37">
        <v>4519.05</v>
      </c>
    </row>
    <row r="39" spans="2:19">
      <c r="B39" s="6">
        <v>1986</v>
      </c>
      <c r="C39" s="37">
        <v>18797.367410000003</v>
      </c>
      <c r="D39" s="37">
        <v>18797.367410000003</v>
      </c>
      <c r="E39" s="37">
        <v>18797.367410000003</v>
      </c>
      <c r="F39" s="37">
        <v>18797.367410000003</v>
      </c>
      <c r="G39" s="37">
        <v>18797.367410000003</v>
      </c>
      <c r="H39" s="37">
        <v>18797.367410000003</v>
      </c>
      <c r="I39" s="37">
        <v>18797.367410000003</v>
      </c>
      <c r="J39" s="37">
        <v>18797.367410000003</v>
      </c>
      <c r="K39" s="37">
        <v>18797.367410000003</v>
      </c>
      <c r="L39" s="37">
        <v>18797.367410000003</v>
      </c>
      <c r="M39" s="37">
        <v>18797.367410000003</v>
      </c>
      <c r="N39" s="37">
        <v>18797.367410000003</v>
      </c>
      <c r="O39" s="37">
        <v>18797.367410000003</v>
      </c>
      <c r="P39" s="37">
        <v>18797.367410000003</v>
      </c>
      <c r="Q39" s="37">
        <v>18797.367410000003</v>
      </c>
      <c r="R39" s="37">
        <v>18797.367410000003</v>
      </c>
      <c r="S39" s="37">
        <v>18797.367410000003</v>
      </c>
    </row>
    <row r="40" spans="2:19">
      <c r="B40" s="6">
        <v>1985</v>
      </c>
      <c r="C40" s="37">
        <v>5263.2500000000009</v>
      </c>
      <c r="D40" s="37">
        <v>5263.2500000000009</v>
      </c>
      <c r="E40" s="37">
        <v>5263.2500000000009</v>
      </c>
      <c r="F40" s="37">
        <v>5263.2500000000009</v>
      </c>
      <c r="G40" s="37">
        <v>5263.2500000000009</v>
      </c>
      <c r="H40" s="37">
        <v>5263.2500000000009</v>
      </c>
      <c r="I40" s="37">
        <v>5263.2500000000009</v>
      </c>
      <c r="J40" s="37">
        <v>5263.2500000000009</v>
      </c>
      <c r="K40" s="37">
        <v>5263.2500000000009</v>
      </c>
      <c r="L40" s="37">
        <v>5263.2500000000009</v>
      </c>
      <c r="M40" s="37">
        <v>5263.2500000000009</v>
      </c>
      <c r="N40" s="37">
        <v>5263.2500000000009</v>
      </c>
      <c r="O40" s="37">
        <v>5263.2500000000009</v>
      </c>
      <c r="P40" s="37">
        <v>5263.2500000000009</v>
      </c>
      <c r="Q40" s="37">
        <v>5263.2500000000009</v>
      </c>
      <c r="R40" s="37">
        <v>5263.2500000000009</v>
      </c>
      <c r="S40" s="37">
        <v>5263.2500000000009</v>
      </c>
    </row>
    <row r="41" spans="2:19">
      <c r="B41" s="6">
        <v>1984</v>
      </c>
      <c r="C41" s="37">
        <v>19415.21</v>
      </c>
      <c r="D41" s="37">
        <v>19415.21</v>
      </c>
      <c r="E41" s="37">
        <v>19415.21</v>
      </c>
      <c r="F41" s="37">
        <v>19415.21</v>
      </c>
      <c r="G41" s="37">
        <v>19415.21</v>
      </c>
      <c r="H41" s="37">
        <v>19415.21</v>
      </c>
      <c r="I41" s="37">
        <v>19415.21</v>
      </c>
      <c r="J41" s="37">
        <v>19415.21</v>
      </c>
      <c r="K41" s="37">
        <v>19415.21</v>
      </c>
      <c r="L41" s="37">
        <v>19415.21</v>
      </c>
      <c r="M41" s="37">
        <v>19415.21</v>
      </c>
      <c r="N41" s="37">
        <v>19415.21</v>
      </c>
      <c r="O41" s="37">
        <v>19415.21</v>
      </c>
      <c r="P41" s="37">
        <v>19415.21</v>
      </c>
      <c r="Q41" s="37">
        <v>19415.21</v>
      </c>
      <c r="R41" s="37">
        <v>19415.21</v>
      </c>
      <c r="S41" s="37">
        <v>19415.21</v>
      </c>
    </row>
    <row r="42" spans="2:19">
      <c r="B42" s="6">
        <v>1983</v>
      </c>
      <c r="C42" s="37">
        <v>1852.13</v>
      </c>
      <c r="D42" s="37">
        <v>1852.13</v>
      </c>
      <c r="E42" s="37">
        <v>1852.13</v>
      </c>
      <c r="F42" s="37">
        <v>1852.13</v>
      </c>
      <c r="G42" s="37">
        <v>1852.13</v>
      </c>
      <c r="H42" s="37">
        <v>1852.13</v>
      </c>
      <c r="I42" s="37">
        <v>1852.13</v>
      </c>
      <c r="J42" s="37">
        <v>1852.13</v>
      </c>
      <c r="K42" s="37">
        <v>1852.13</v>
      </c>
      <c r="L42" s="37">
        <v>1852.13</v>
      </c>
      <c r="M42" s="37">
        <v>1852.13</v>
      </c>
      <c r="N42" s="37">
        <v>1852.13</v>
      </c>
      <c r="O42" s="37">
        <v>1852.13</v>
      </c>
      <c r="P42" s="37">
        <v>1852.13</v>
      </c>
      <c r="Q42" s="37">
        <v>1852.13</v>
      </c>
      <c r="R42" s="37">
        <v>1852.13</v>
      </c>
      <c r="S42" s="37">
        <v>1852.13</v>
      </c>
    </row>
    <row r="43" spans="2:19">
      <c r="B43" s="6">
        <v>1982</v>
      </c>
      <c r="C43" s="37">
        <v>9721.2799999999988</v>
      </c>
      <c r="D43" s="37">
        <v>9721.2799999999988</v>
      </c>
      <c r="E43" s="37">
        <v>9721.2799999999988</v>
      </c>
      <c r="F43" s="37">
        <v>9721.2799999999988</v>
      </c>
      <c r="G43" s="37">
        <v>9721.2799999999988</v>
      </c>
      <c r="H43" s="37">
        <v>9721.2799999999988</v>
      </c>
      <c r="I43" s="37">
        <v>9721.2799999999988</v>
      </c>
      <c r="J43" s="37">
        <v>9721.2799999999988</v>
      </c>
      <c r="K43" s="37">
        <v>9721.2799999999988</v>
      </c>
      <c r="L43" s="37">
        <v>9721.2799999999988</v>
      </c>
      <c r="M43" s="37">
        <v>9721.2799999999988</v>
      </c>
      <c r="N43" s="37">
        <v>9721.2799999999988</v>
      </c>
      <c r="O43" s="37">
        <v>9721.2799999999988</v>
      </c>
      <c r="P43" s="37">
        <v>9721.2799999999988</v>
      </c>
      <c r="Q43" s="37">
        <v>9721.2799999999988</v>
      </c>
      <c r="R43" s="37">
        <v>9721.2799999999988</v>
      </c>
      <c r="S43" s="37">
        <v>9721.2799999999988</v>
      </c>
    </row>
    <row r="44" spans="2:19">
      <c r="B44" s="6">
        <v>1981</v>
      </c>
      <c r="C44" s="37">
        <v>44349.863174999999</v>
      </c>
      <c r="D44" s="37">
        <v>44349.863174999999</v>
      </c>
      <c r="E44" s="37">
        <v>44349.863174999999</v>
      </c>
      <c r="F44" s="37">
        <v>44349.863174999999</v>
      </c>
      <c r="G44" s="37">
        <v>44349.863174999999</v>
      </c>
      <c r="H44" s="37">
        <v>44349.863174999999</v>
      </c>
      <c r="I44" s="37">
        <v>44349.863174999999</v>
      </c>
      <c r="J44" s="37">
        <v>44349.863174999999</v>
      </c>
      <c r="K44" s="37">
        <v>44349.863174999999</v>
      </c>
      <c r="L44" s="37">
        <v>44349.863174999999</v>
      </c>
      <c r="M44" s="37">
        <v>44349.863174999999</v>
      </c>
      <c r="N44" s="37">
        <v>44349.863174999999</v>
      </c>
      <c r="O44" s="37">
        <v>44349.863174999999</v>
      </c>
      <c r="P44" s="37">
        <v>44349.863174999999</v>
      </c>
      <c r="Q44" s="37">
        <v>44349.863174999999</v>
      </c>
      <c r="R44" s="37">
        <v>44349.863174999999</v>
      </c>
      <c r="S44" s="37">
        <v>44349.863174999999</v>
      </c>
    </row>
    <row r="45" spans="2:19">
      <c r="B45" s="6">
        <v>1980</v>
      </c>
      <c r="C45" s="37">
        <v>13914.61</v>
      </c>
      <c r="D45" s="37">
        <v>13914.61</v>
      </c>
      <c r="E45" s="37">
        <v>13914.61</v>
      </c>
      <c r="F45" s="37">
        <v>13914.61</v>
      </c>
      <c r="G45" s="37">
        <v>13914.61</v>
      </c>
      <c r="H45" s="37">
        <v>13914.61</v>
      </c>
      <c r="I45" s="37">
        <v>13914.61</v>
      </c>
      <c r="J45" s="37">
        <v>13914.61</v>
      </c>
      <c r="K45" s="37">
        <v>13914.61</v>
      </c>
      <c r="L45" s="37">
        <v>13914.61</v>
      </c>
      <c r="M45" s="37">
        <v>13914.61</v>
      </c>
      <c r="N45" s="37">
        <v>13914.61</v>
      </c>
      <c r="O45" s="37">
        <v>13914.61</v>
      </c>
      <c r="P45" s="37">
        <v>13914.61</v>
      </c>
      <c r="Q45" s="37">
        <v>13914.61</v>
      </c>
      <c r="R45" s="37">
        <v>13914.61</v>
      </c>
      <c r="S45" s="37">
        <v>13914.61</v>
      </c>
    </row>
    <row r="46" spans="2:19">
      <c r="B46" s="6">
        <v>1979</v>
      </c>
      <c r="C46" s="37">
        <v>885.55000000000007</v>
      </c>
      <c r="D46" s="37">
        <v>885.55000000000007</v>
      </c>
      <c r="E46" s="37">
        <v>885.55000000000007</v>
      </c>
      <c r="F46" s="37">
        <v>885.55000000000007</v>
      </c>
      <c r="G46" s="37">
        <v>885.55000000000007</v>
      </c>
      <c r="H46" s="37">
        <v>885.55000000000007</v>
      </c>
      <c r="I46" s="37">
        <v>885.55000000000007</v>
      </c>
      <c r="J46" s="37">
        <v>885.55000000000007</v>
      </c>
      <c r="K46" s="37">
        <v>885.55000000000007</v>
      </c>
      <c r="L46" s="37">
        <v>885.55000000000007</v>
      </c>
      <c r="M46" s="37">
        <v>885.55000000000007</v>
      </c>
      <c r="N46" s="37">
        <v>885.55000000000007</v>
      </c>
      <c r="O46" s="37">
        <v>885.55000000000007</v>
      </c>
      <c r="P46" s="37">
        <v>885.55000000000007</v>
      </c>
      <c r="Q46" s="37">
        <v>885.55000000000007</v>
      </c>
      <c r="R46" s="37">
        <v>885.55000000000007</v>
      </c>
      <c r="S46" s="37">
        <v>885.55000000000007</v>
      </c>
    </row>
    <row r="47" spans="2:19">
      <c r="B47" s="6">
        <v>1978</v>
      </c>
      <c r="C47" s="37">
        <v>545.6400000000001</v>
      </c>
      <c r="D47" s="37">
        <v>545.6400000000001</v>
      </c>
      <c r="E47" s="37">
        <v>545.6400000000001</v>
      </c>
      <c r="F47" s="37">
        <v>545.6400000000001</v>
      </c>
      <c r="G47" s="37">
        <v>545.6400000000001</v>
      </c>
      <c r="H47" s="37">
        <v>545.6400000000001</v>
      </c>
      <c r="I47" s="37">
        <v>545.6400000000001</v>
      </c>
      <c r="J47" s="37">
        <v>545.6400000000001</v>
      </c>
      <c r="K47" s="37">
        <v>545.6400000000001</v>
      </c>
      <c r="L47" s="37">
        <v>545.6400000000001</v>
      </c>
      <c r="M47" s="37">
        <v>545.6400000000001</v>
      </c>
      <c r="N47" s="37">
        <v>545.6400000000001</v>
      </c>
      <c r="O47" s="37">
        <v>545.6400000000001</v>
      </c>
      <c r="P47" s="37">
        <v>545.6400000000001</v>
      </c>
      <c r="Q47" s="37">
        <v>545.6400000000001</v>
      </c>
      <c r="R47" s="37">
        <v>545.6400000000001</v>
      </c>
      <c r="S47" s="37">
        <v>545.6400000000001</v>
      </c>
    </row>
    <row r="48" spans="2:19">
      <c r="B48" s="6">
        <v>1977</v>
      </c>
      <c r="C48" s="37">
        <v>1909.74</v>
      </c>
      <c r="D48" s="37">
        <v>1909.74</v>
      </c>
      <c r="E48" s="37">
        <v>1909.74</v>
      </c>
      <c r="F48" s="37">
        <v>1909.74</v>
      </c>
      <c r="G48" s="37">
        <v>1909.74</v>
      </c>
      <c r="H48" s="37">
        <v>1909.74</v>
      </c>
      <c r="I48" s="37">
        <v>1909.74</v>
      </c>
      <c r="J48" s="37">
        <v>1909.74</v>
      </c>
      <c r="K48" s="37">
        <v>1909.74</v>
      </c>
      <c r="L48" s="37">
        <v>1909.74</v>
      </c>
      <c r="M48" s="37">
        <v>1909.74</v>
      </c>
      <c r="N48" s="37">
        <v>1909.74</v>
      </c>
      <c r="O48" s="37">
        <v>1909.74</v>
      </c>
      <c r="P48" s="37">
        <v>1909.74</v>
      </c>
      <c r="Q48" s="37">
        <v>1909.74</v>
      </c>
      <c r="R48" s="37">
        <v>1909.74</v>
      </c>
      <c r="S48" s="37">
        <v>1909.74</v>
      </c>
    </row>
    <row r="49" spans="2:19">
      <c r="B49" s="6">
        <v>1976</v>
      </c>
      <c r="C49" s="37">
        <v>2644.66</v>
      </c>
      <c r="D49" s="37">
        <v>2644.66</v>
      </c>
      <c r="E49" s="37">
        <v>2644.66</v>
      </c>
      <c r="F49" s="37">
        <v>2644.66</v>
      </c>
      <c r="G49" s="37">
        <v>2644.66</v>
      </c>
      <c r="H49" s="37">
        <v>2644.66</v>
      </c>
      <c r="I49" s="37">
        <v>2644.66</v>
      </c>
      <c r="J49" s="37">
        <v>2644.66</v>
      </c>
      <c r="K49" s="37">
        <v>2644.66</v>
      </c>
      <c r="L49" s="37">
        <v>2644.66</v>
      </c>
      <c r="M49" s="37">
        <v>2644.66</v>
      </c>
      <c r="N49" s="37">
        <v>2644.66</v>
      </c>
      <c r="O49" s="37">
        <v>2644.66</v>
      </c>
      <c r="P49" s="37">
        <v>2644.66</v>
      </c>
      <c r="Q49" s="37">
        <v>2644.66</v>
      </c>
      <c r="R49" s="37">
        <v>2644.66</v>
      </c>
      <c r="S49" s="37">
        <v>2644.66</v>
      </c>
    </row>
    <row r="50" spans="2:19">
      <c r="B50" s="6">
        <v>1975</v>
      </c>
      <c r="C50" s="37">
        <v>2658.15</v>
      </c>
      <c r="D50" s="37">
        <v>2658.15</v>
      </c>
      <c r="E50" s="37">
        <v>2658.15</v>
      </c>
      <c r="F50" s="37">
        <v>2658.15</v>
      </c>
      <c r="G50" s="37">
        <v>2658.15</v>
      </c>
      <c r="H50" s="37">
        <v>2658.15</v>
      </c>
      <c r="I50" s="37">
        <v>2658.15</v>
      </c>
      <c r="J50" s="37">
        <v>2658.15</v>
      </c>
      <c r="K50" s="37">
        <v>2658.15</v>
      </c>
      <c r="L50" s="37">
        <v>2658.15</v>
      </c>
      <c r="M50" s="37">
        <v>2658.15</v>
      </c>
      <c r="N50" s="37">
        <v>2658.15</v>
      </c>
      <c r="O50" s="37">
        <v>2658.15</v>
      </c>
      <c r="P50" s="37">
        <v>2658.15</v>
      </c>
      <c r="Q50" s="37">
        <v>2658.15</v>
      </c>
      <c r="R50" s="37">
        <v>2658.15</v>
      </c>
      <c r="S50" s="37">
        <v>2658.15</v>
      </c>
    </row>
    <row r="51" spans="2:19">
      <c r="B51" s="6">
        <v>1974</v>
      </c>
      <c r="C51" s="37">
        <v>599.14</v>
      </c>
      <c r="D51" s="37">
        <v>599.14</v>
      </c>
      <c r="E51" s="37">
        <v>599.14</v>
      </c>
      <c r="F51" s="37">
        <v>599.14</v>
      </c>
      <c r="G51" s="37">
        <v>599.14</v>
      </c>
      <c r="H51" s="37">
        <v>599.14</v>
      </c>
      <c r="I51" s="37">
        <v>599.14</v>
      </c>
      <c r="J51" s="37">
        <v>599.14</v>
      </c>
      <c r="K51" s="37">
        <v>599.14</v>
      </c>
      <c r="L51" s="37">
        <v>599.14</v>
      </c>
      <c r="M51" s="37">
        <v>599.14</v>
      </c>
      <c r="N51" s="37">
        <v>599.14</v>
      </c>
      <c r="O51" s="37">
        <v>599.14</v>
      </c>
      <c r="P51" s="37">
        <v>599.14</v>
      </c>
      <c r="Q51" s="37">
        <v>599.14</v>
      </c>
      <c r="R51" s="37">
        <v>599.14</v>
      </c>
      <c r="S51" s="37">
        <v>599.14</v>
      </c>
    </row>
    <row r="52" spans="2:19">
      <c r="B52" s="6">
        <v>1973</v>
      </c>
      <c r="C52" s="37">
        <v>4761.84</v>
      </c>
      <c r="D52" s="37">
        <v>4761.84</v>
      </c>
      <c r="E52" s="37">
        <v>4761.84</v>
      </c>
      <c r="F52" s="37">
        <v>4761.84</v>
      </c>
      <c r="G52" s="37">
        <v>4761.84</v>
      </c>
      <c r="H52" s="37">
        <v>4761.84</v>
      </c>
      <c r="I52" s="37">
        <v>4761.84</v>
      </c>
      <c r="J52" s="37">
        <v>4761.84</v>
      </c>
      <c r="K52" s="37">
        <v>4761.84</v>
      </c>
      <c r="L52" s="37">
        <v>4761.84</v>
      </c>
      <c r="M52" s="37">
        <v>4761.84</v>
      </c>
      <c r="N52" s="37">
        <v>4761.84</v>
      </c>
      <c r="O52" s="37">
        <v>4761.84</v>
      </c>
      <c r="P52" s="37">
        <v>4761.84</v>
      </c>
      <c r="Q52" s="37">
        <v>4761.84</v>
      </c>
      <c r="R52" s="37">
        <v>4761.84</v>
      </c>
      <c r="S52" s="37">
        <v>4761.84</v>
      </c>
    </row>
    <row r="53" spans="2:19">
      <c r="B53" s="6">
        <v>1972</v>
      </c>
      <c r="C53" s="37">
        <v>2304.02</v>
      </c>
      <c r="D53" s="37">
        <v>2304.02</v>
      </c>
      <c r="E53" s="37">
        <v>2304.02</v>
      </c>
      <c r="F53" s="37">
        <v>2304.02</v>
      </c>
      <c r="G53" s="37">
        <v>2304.02</v>
      </c>
      <c r="H53" s="37">
        <v>2304.02</v>
      </c>
      <c r="I53" s="37">
        <v>2304.02</v>
      </c>
      <c r="J53" s="37">
        <v>2304.02</v>
      </c>
      <c r="K53" s="37">
        <v>2304.02</v>
      </c>
      <c r="L53" s="37">
        <v>2304.02</v>
      </c>
      <c r="M53" s="37">
        <v>2304.02</v>
      </c>
      <c r="N53" s="37">
        <v>2304.02</v>
      </c>
      <c r="O53" s="37">
        <v>2304.02</v>
      </c>
      <c r="P53" s="37">
        <v>2304.02</v>
      </c>
      <c r="Q53" s="37">
        <v>2304.02</v>
      </c>
      <c r="R53" s="37">
        <v>2304.02</v>
      </c>
      <c r="S53" s="37">
        <v>2304.02</v>
      </c>
    </row>
    <row r="54" spans="2:19">
      <c r="B54" s="6">
        <v>1971</v>
      </c>
      <c r="C54" s="37">
        <v>2285.42</v>
      </c>
      <c r="D54" s="37">
        <v>2285.42</v>
      </c>
      <c r="E54" s="37">
        <v>2285.42</v>
      </c>
      <c r="F54" s="37">
        <v>2285.42</v>
      </c>
      <c r="G54" s="37">
        <v>2285.42</v>
      </c>
      <c r="H54" s="37">
        <v>2285.42</v>
      </c>
      <c r="I54" s="37">
        <v>2285.42</v>
      </c>
      <c r="J54" s="37">
        <v>2285.42</v>
      </c>
      <c r="K54" s="37">
        <v>2285.42</v>
      </c>
      <c r="L54" s="37">
        <v>2285.42</v>
      </c>
      <c r="M54" s="37">
        <v>2285.42</v>
      </c>
      <c r="N54" s="37">
        <v>2285.42</v>
      </c>
      <c r="O54" s="37">
        <v>2285.42</v>
      </c>
      <c r="P54" s="37">
        <v>2285.42</v>
      </c>
      <c r="Q54" s="37">
        <v>2285.42</v>
      </c>
      <c r="R54" s="37">
        <v>2285.42</v>
      </c>
      <c r="S54" s="37">
        <v>2285.42</v>
      </c>
    </row>
    <row r="55" spans="2:19">
      <c r="B55" s="6">
        <v>1970</v>
      </c>
      <c r="C55" s="37">
        <v>4212.76</v>
      </c>
      <c r="D55" s="37">
        <v>4212.76</v>
      </c>
      <c r="E55" s="37">
        <v>4212.76</v>
      </c>
      <c r="F55" s="37">
        <v>4212.76</v>
      </c>
      <c r="G55" s="37">
        <v>4212.76</v>
      </c>
      <c r="H55" s="37">
        <v>4212.76</v>
      </c>
      <c r="I55" s="37">
        <v>4212.76</v>
      </c>
      <c r="J55" s="37">
        <v>4212.76</v>
      </c>
      <c r="K55" s="37">
        <v>4212.76</v>
      </c>
      <c r="L55" s="37">
        <v>4212.76</v>
      </c>
      <c r="M55" s="37">
        <v>4212.76</v>
      </c>
      <c r="N55" s="37">
        <v>4212.76</v>
      </c>
      <c r="O55" s="37">
        <v>4212.76</v>
      </c>
      <c r="P55" s="37">
        <v>4212.76</v>
      </c>
      <c r="Q55" s="37">
        <v>4212.76</v>
      </c>
      <c r="R55" s="37">
        <v>4212.76</v>
      </c>
      <c r="S55" s="37">
        <v>4212.76</v>
      </c>
    </row>
    <row r="56" spans="2:19">
      <c r="B56" s="6">
        <v>1969</v>
      </c>
      <c r="C56" s="37">
        <v>1044.02</v>
      </c>
      <c r="D56" s="37">
        <v>1044.02</v>
      </c>
      <c r="E56" s="37">
        <v>1044.02</v>
      </c>
      <c r="F56" s="37">
        <v>1044.02</v>
      </c>
      <c r="G56" s="37">
        <v>1044.02</v>
      </c>
      <c r="H56" s="37">
        <v>1044.02</v>
      </c>
      <c r="I56" s="37">
        <v>1044.02</v>
      </c>
      <c r="J56" s="37">
        <v>1044.02</v>
      </c>
      <c r="K56" s="37">
        <v>1044.02</v>
      </c>
      <c r="L56" s="37">
        <v>1044.02</v>
      </c>
      <c r="M56" s="37">
        <v>1044.02</v>
      </c>
      <c r="N56" s="37">
        <v>1044.02</v>
      </c>
      <c r="O56" s="37">
        <v>1044.02</v>
      </c>
      <c r="P56" s="37">
        <v>1044.02</v>
      </c>
      <c r="Q56" s="37">
        <v>1044.02</v>
      </c>
      <c r="R56" s="37">
        <v>1044.02</v>
      </c>
      <c r="S56" s="37">
        <v>1044.02</v>
      </c>
    </row>
    <row r="57" spans="2:19">
      <c r="B57" s="6">
        <v>1968</v>
      </c>
      <c r="C57" s="37">
        <v>37247.527165999993</v>
      </c>
      <c r="D57" s="37">
        <v>37247.527165999993</v>
      </c>
      <c r="E57" s="37">
        <v>37247.527165999993</v>
      </c>
      <c r="F57" s="37">
        <v>37247.527165999993</v>
      </c>
      <c r="G57" s="37">
        <v>37247.527165999993</v>
      </c>
      <c r="H57" s="37">
        <v>37247.527165999993</v>
      </c>
      <c r="I57" s="37">
        <v>37247.527165999993</v>
      </c>
      <c r="J57" s="37">
        <v>37247.527165999993</v>
      </c>
      <c r="K57" s="37">
        <v>37247.527165999993</v>
      </c>
      <c r="L57" s="37">
        <v>37247.527165999993</v>
      </c>
      <c r="M57" s="37">
        <v>37247.527165999993</v>
      </c>
      <c r="N57" s="37">
        <v>37247.527165999993</v>
      </c>
      <c r="O57" s="37">
        <v>37247.527165999993</v>
      </c>
      <c r="P57" s="37">
        <v>37247.527165999993</v>
      </c>
      <c r="Q57" s="37">
        <v>37247.527165999993</v>
      </c>
      <c r="R57" s="37">
        <v>37247.527165999993</v>
      </c>
      <c r="S57" s="37">
        <v>37247.527165999993</v>
      </c>
    </row>
    <row r="58" spans="2:19">
      <c r="B58" s="6">
        <v>1967</v>
      </c>
      <c r="C58" s="37">
        <v>202.16</v>
      </c>
      <c r="D58" s="37">
        <v>202.16</v>
      </c>
      <c r="E58" s="37">
        <v>202.16</v>
      </c>
      <c r="F58" s="37">
        <v>202.16</v>
      </c>
      <c r="G58" s="37">
        <v>202.16</v>
      </c>
      <c r="H58" s="37">
        <v>202.16</v>
      </c>
      <c r="I58" s="37">
        <v>202.16</v>
      </c>
      <c r="J58" s="37">
        <v>202.16</v>
      </c>
      <c r="K58" s="37">
        <v>202.16</v>
      </c>
      <c r="L58" s="37">
        <v>202.16</v>
      </c>
      <c r="M58" s="37">
        <v>202.16</v>
      </c>
      <c r="N58" s="37">
        <v>202.16</v>
      </c>
      <c r="O58" s="37">
        <v>202.16</v>
      </c>
      <c r="P58" s="37">
        <v>202.16</v>
      </c>
      <c r="Q58" s="37">
        <v>202.16</v>
      </c>
      <c r="R58" s="37">
        <v>202.16</v>
      </c>
      <c r="S58" s="37">
        <v>202.16</v>
      </c>
    </row>
    <row r="59" spans="2:19">
      <c r="B59" s="6">
        <v>1966</v>
      </c>
      <c r="C59" s="37">
        <v>2007.58</v>
      </c>
      <c r="D59" s="37">
        <v>2007.58</v>
      </c>
      <c r="E59" s="37">
        <v>2007.58</v>
      </c>
      <c r="F59" s="37">
        <v>2007.58</v>
      </c>
      <c r="G59" s="37">
        <v>2007.58</v>
      </c>
      <c r="H59" s="37">
        <v>2007.58</v>
      </c>
      <c r="I59" s="37">
        <v>2007.58</v>
      </c>
      <c r="J59" s="37">
        <v>2007.58</v>
      </c>
      <c r="K59" s="37">
        <v>2007.58</v>
      </c>
      <c r="L59" s="37">
        <v>2007.58</v>
      </c>
      <c r="M59" s="37">
        <v>2007.58</v>
      </c>
      <c r="N59" s="37">
        <v>2007.58</v>
      </c>
      <c r="O59" s="37">
        <v>2007.58</v>
      </c>
      <c r="P59" s="37">
        <v>2007.58</v>
      </c>
      <c r="Q59" s="37">
        <v>2007.58</v>
      </c>
      <c r="R59" s="37">
        <v>2007.58</v>
      </c>
      <c r="S59" s="37">
        <v>2007.58</v>
      </c>
    </row>
    <row r="60" spans="2:19">
      <c r="B60" s="6">
        <v>1965</v>
      </c>
      <c r="C60" s="37">
        <v>1515.13</v>
      </c>
      <c r="D60" s="37">
        <v>1515.13</v>
      </c>
      <c r="E60" s="37">
        <v>1515.13</v>
      </c>
      <c r="F60" s="37">
        <v>1515.13</v>
      </c>
      <c r="G60" s="37">
        <v>1515.13</v>
      </c>
      <c r="H60" s="37">
        <v>1515.13</v>
      </c>
      <c r="I60" s="37">
        <v>1515.13</v>
      </c>
      <c r="J60" s="37">
        <v>1515.13</v>
      </c>
      <c r="K60" s="37">
        <v>1515.13</v>
      </c>
      <c r="L60" s="37">
        <v>1515.13</v>
      </c>
      <c r="M60" s="37">
        <v>1515.13</v>
      </c>
      <c r="N60" s="37">
        <v>1515.13</v>
      </c>
      <c r="O60" s="37">
        <v>1515.13</v>
      </c>
      <c r="P60" s="37">
        <v>1515.13</v>
      </c>
      <c r="Q60" s="37">
        <v>1515.13</v>
      </c>
      <c r="R60" s="37">
        <v>1515.13</v>
      </c>
      <c r="S60" s="37">
        <v>1515.13</v>
      </c>
    </row>
    <row r="61" spans="2:19">
      <c r="B61" s="6">
        <v>1964</v>
      </c>
      <c r="C61" s="37">
        <v>2378.3500000000008</v>
      </c>
      <c r="D61" s="37">
        <v>2378.3500000000008</v>
      </c>
      <c r="E61" s="37">
        <v>2378.3500000000008</v>
      </c>
      <c r="F61" s="37">
        <v>2378.3500000000008</v>
      </c>
      <c r="G61" s="37">
        <v>2378.3500000000008</v>
      </c>
      <c r="H61" s="37">
        <v>2378.3500000000008</v>
      </c>
      <c r="I61" s="37">
        <v>2378.3500000000008</v>
      </c>
      <c r="J61" s="37">
        <v>2378.3500000000008</v>
      </c>
      <c r="K61" s="37">
        <v>2378.3500000000008</v>
      </c>
      <c r="L61" s="37">
        <v>2378.3500000000008</v>
      </c>
      <c r="M61" s="37">
        <v>2378.3500000000008</v>
      </c>
      <c r="N61" s="37">
        <v>2378.3500000000008</v>
      </c>
      <c r="O61" s="37">
        <v>2378.3500000000008</v>
      </c>
      <c r="P61" s="37">
        <v>2378.3500000000008</v>
      </c>
      <c r="Q61" s="37">
        <v>2378.3500000000008</v>
      </c>
      <c r="R61" s="37">
        <v>2378.3500000000008</v>
      </c>
      <c r="S61" s="37">
        <v>2378.3500000000008</v>
      </c>
    </row>
    <row r="62" spans="2:19">
      <c r="B62" s="6">
        <v>1963</v>
      </c>
      <c r="C62" s="37">
        <v>330.78999999999996</v>
      </c>
      <c r="D62" s="37">
        <v>330.78999999999996</v>
      </c>
      <c r="E62" s="37">
        <v>330.78999999999996</v>
      </c>
      <c r="F62" s="37">
        <v>330.78999999999996</v>
      </c>
      <c r="G62" s="37">
        <v>330.78999999999996</v>
      </c>
      <c r="H62" s="37">
        <v>330.78999999999996</v>
      </c>
      <c r="I62" s="37">
        <v>330.78999999999996</v>
      </c>
      <c r="J62" s="37">
        <v>330.78999999999996</v>
      </c>
      <c r="K62" s="37">
        <v>330.78999999999996</v>
      </c>
      <c r="L62" s="37">
        <v>330.78999999999996</v>
      </c>
      <c r="M62" s="37">
        <v>330.78999999999996</v>
      </c>
      <c r="N62" s="37">
        <v>330.78999999999996</v>
      </c>
      <c r="O62" s="37">
        <v>330.78999999999996</v>
      </c>
      <c r="P62" s="37">
        <v>330.78999999999996</v>
      </c>
      <c r="Q62" s="37">
        <v>330.78999999999996</v>
      </c>
      <c r="R62" s="37">
        <v>330.78999999999996</v>
      </c>
      <c r="S62" s="37">
        <v>330.78999999999996</v>
      </c>
    </row>
    <row r="63" spans="2:19">
      <c r="B63" s="6">
        <v>1962</v>
      </c>
      <c r="C63" s="37">
        <v>365.78</v>
      </c>
      <c r="D63" s="37">
        <v>365.78</v>
      </c>
      <c r="E63" s="37">
        <v>365.78</v>
      </c>
      <c r="F63" s="37">
        <v>365.78</v>
      </c>
      <c r="G63" s="37">
        <v>365.78</v>
      </c>
      <c r="H63" s="37">
        <v>365.78</v>
      </c>
      <c r="I63" s="37">
        <v>365.78</v>
      </c>
      <c r="J63" s="37">
        <v>365.78</v>
      </c>
      <c r="K63" s="37">
        <v>365.78</v>
      </c>
      <c r="L63" s="37">
        <v>365.78</v>
      </c>
      <c r="M63" s="37">
        <v>365.78</v>
      </c>
      <c r="N63" s="37">
        <v>365.78</v>
      </c>
      <c r="O63" s="37">
        <v>365.78</v>
      </c>
      <c r="P63" s="37">
        <v>365.78</v>
      </c>
      <c r="Q63" s="37">
        <v>365.78</v>
      </c>
      <c r="R63" s="37">
        <v>365.78</v>
      </c>
      <c r="S63" s="37">
        <v>365.78</v>
      </c>
    </row>
    <row r="64" spans="2:19">
      <c r="B64" s="6">
        <v>1961</v>
      </c>
      <c r="C64" s="37">
        <v>189.02</v>
      </c>
      <c r="D64" s="37">
        <v>189.02</v>
      </c>
      <c r="E64" s="37">
        <v>189.02</v>
      </c>
      <c r="F64" s="37">
        <v>189.02</v>
      </c>
      <c r="G64" s="37">
        <v>189.02</v>
      </c>
      <c r="H64" s="37">
        <v>189.02</v>
      </c>
      <c r="I64" s="37">
        <v>189.02</v>
      </c>
      <c r="J64" s="37">
        <v>189.02</v>
      </c>
      <c r="K64" s="37">
        <v>189.02</v>
      </c>
      <c r="L64" s="37">
        <v>189.02</v>
      </c>
      <c r="M64" s="37">
        <v>189.02</v>
      </c>
      <c r="N64" s="37">
        <v>189.02</v>
      </c>
      <c r="O64" s="37">
        <v>189.02</v>
      </c>
      <c r="P64" s="37">
        <v>189.02</v>
      </c>
      <c r="Q64" s="37">
        <v>189.02</v>
      </c>
      <c r="R64" s="37">
        <v>189.02</v>
      </c>
      <c r="S64" s="37">
        <v>189.02</v>
      </c>
    </row>
    <row r="65" spans="2:19">
      <c r="B65" s="6">
        <v>1960</v>
      </c>
      <c r="C65" s="37">
        <v>111.46</v>
      </c>
      <c r="D65" s="37">
        <v>111.46</v>
      </c>
      <c r="E65" s="37">
        <v>111.46</v>
      </c>
      <c r="F65" s="37">
        <v>111.46</v>
      </c>
      <c r="G65" s="37">
        <v>111.46</v>
      </c>
      <c r="H65" s="37">
        <v>111.46</v>
      </c>
      <c r="I65" s="37">
        <v>111.46</v>
      </c>
      <c r="J65" s="37">
        <v>111.46</v>
      </c>
      <c r="K65" s="37">
        <v>111.46</v>
      </c>
      <c r="L65" s="37">
        <v>111.46</v>
      </c>
      <c r="M65" s="37">
        <v>111.46</v>
      </c>
      <c r="N65" s="37">
        <v>111.46</v>
      </c>
      <c r="O65" s="37">
        <v>111.46</v>
      </c>
      <c r="P65" s="37">
        <v>111.46</v>
      </c>
      <c r="Q65" s="37">
        <v>111.46</v>
      </c>
      <c r="R65" s="37">
        <v>111.46</v>
      </c>
      <c r="S65" s="37">
        <v>111.46</v>
      </c>
    </row>
    <row r="66" spans="2:19">
      <c r="B66" s="6">
        <v>1959</v>
      </c>
      <c r="C66" s="37">
        <v>96.46</v>
      </c>
      <c r="D66" s="37">
        <v>96.46</v>
      </c>
      <c r="E66" s="37">
        <v>96.46</v>
      </c>
      <c r="F66" s="37">
        <v>96.46</v>
      </c>
      <c r="G66" s="37">
        <v>96.46</v>
      </c>
      <c r="H66" s="37">
        <v>96.46</v>
      </c>
      <c r="I66" s="37">
        <v>96.46</v>
      </c>
      <c r="J66" s="37">
        <v>96.46</v>
      </c>
      <c r="K66" s="37">
        <v>96.46</v>
      </c>
      <c r="L66" s="37">
        <v>96.46</v>
      </c>
      <c r="M66" s="37">
        <v>96.46</v>
      </c>
      <c r="N66" s="37">
        <v>96.46</v>
      </c>
      <c r="O66" s="37">
        <v>96.46</v>
      </c>
      <c r="P66" s="37">
        <v>96.46</v>
      </c>
      <c r="Q66" s="37">
        <v>96.46</v>
      </c>
      <c r="R66" s="37">
        <v>96.46</v>
      </c>
      <c r="S66" s="37">
        <v>96.46</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238.88</v>
      </c>
      <c r="D68" s="37">
        <v>238.88</v>
      </c>
      <c r="E68" s="37">
        <v>238.88</v>
      </c>
      <c r="F68" s="37">
        <v>238.88</v>
      </c>
      <c r="G68" s="37">
        <v>238.88</v>
      </c>
      <c r="H68" s="37">
        <v>238.88</v>
      </c>
      <c r="I68" s="37">
        <v>238.88</v>
      </c>
      <c r="J68" s="37">
        <v>238.88</v>
      </c>
      <c r="K68" s="37">
        <v>238.88</v>
      </c>
      <c r="L68" s="37">
        <v>238.88</v>
      </c>
      <c r="M68" s="37">
        <v>238.88</v>
      </c>
      <c r="N68" s="37">
        <v>238.88</v>
      </c>
      <c r="O68" s="37">
        <v>238.88</v>
      </c>
      <c r="P68" s="37">
        <v>238.88</v>
      </c>
      <c r="Q68" s="37">
        <v>238.88</v>
      </c>
      <c r="R68" s="37">
        <v>238.88</v>
      </c>
      <c r="S68" s="37">
        <v>238.88</v>
      </c>
    </row>
    <row r="69" spans="2:19">
      <c r="B69" s="6">
        <v>1956</v>
      </c>
      <c r="C69" s="37">
        <v>58.73</v>
      </c>
      <c r="D69" s="37">
        <v>58.73</v>
      </c>
      <c r="E69" s="37">
        <v>58.73</v>
      </c>
      <c r="F69" s="37">
        <v>58.73</v>
      </c>
      <c r="G69" s="37">
        <v>58.73</v>
      </c>
      <c r="H69" s="37">
        <v>58.73</v>
      </c>
      <c r="I69" s="37">
        <v>58.73</v>
      </c>
      <c r="J69" s="37">
        <v>58.73</v>
      </c>
      <c r="K69" s="37">
        <v>58.73</v>
      </c>
      <c r="L69" s="37">
        <v>58.73</v>
      </c>
      <c r="M69" s="37">
        <v>58.73</v>
      </c>
      <c r="N69" s="37">
        <v>58.73</v>
      </c>
      <c r="O69" s="37">
        <v>58.73</v>
      </c>
      <c r="P69" s="37">
        <v>58.73</v>
      </c>
      <c r="Q69" s="37">
        <v>58.73</v>
      </c>
      <c r="R69" s="37">
        <v>58.73</v>
      </c>
      <c r="S69" s="37">
        <v>58.73</v>
      </c>
    </row>
    <row r="70" spans="2:19">
      <c r="B70" s="6">
        <v>1955</v>
      </c>
      <c r="C70" s="37">
        <v>789.59</v>
      </c>
      <c r="D70" s="37">
        <v>789.59</v>
      </c>
      <c r="E70" s="37">
        <v>789.59</v>
      </c>
      <c r="F70" s="37">
        <v>789.59</v>
      </c>
      <c r="G70" s="37">
        <v>789.59</v>
      </c>
      <c r="H70" s="37">
        <v>789.59</v>
      </c>
      <c r="I70" s="37">
        <v>789.59</v>
      </c>
      <c r="J70" s="37">
        <v>789.59</v>
      </c>
      <c r="K70" s="37">
        <v>789.59</v>
      </c>
      <c r="L70" s="37">
        <v>789.59</v>
      </c>
      <c r="M70" s="37">
        <v>789.59</v>
      </c>
      <c r="N70" s="37">
        <v>789.59</v>
      </c>
      <c r="O70" s="37">
        <v>789.59</v>
      </c>
      <c r="P70" s="37">
        <v>789.59</v>
      </c>
      <c r="Q70" s="37">
        <v>789.59</v>
      </c>
      <c r="R70" s="37">
        <v>789.59</v>
      </c>
      <c r="S70" s="37">
        <v>789.59</v>
      </c>
    </row>
    <row r="71" spans="2:19">
      <c r="B71" s="6">
        <v>1954</v>
      </c>
      <c r="C71" s="37">
        <v>211.57999999999998</v>
      </c>
      <c r="D71" s="37">
        <v>211.57999999999998</v>
      </c>
      <c r="E71" s="37">
        <v>211.57999999999998</v>
      </c>
      <c r="F71" s="37">
        <v>211.57999999999998</v>
      </c>
      <c r="G71" s="37">
        <v>211.57999999999998</v>
      </c>
      <c r="H71" s="37">
        <v>211.57999999999998</v>
      </c>
      <c r="I71" s="37">
        <v>211.57999999999998</v>
      </c>
      <c r="J71" s="37">
        <v>211.57999999999998</v>
      </c>
      <c r="K71" s="37">
        <v>211.57999999999998</v>
      </c>
      <c r="L71" s="37">
        <v>211.57999999999998</v>
      </c>
      <c r="M71" s="37">
        <v>211.57999999999998</v>
      </c>
      <c r="N71" s="37">
        <v>211.57999999999998</v>
      </c>
      <c r="O71" s="37">
        <v>211.57999999999998</v>
      </c>
      <c r="P71" s="37">
        <v>211.57999999999998</v>
      </c>
      <c r="Q71" s="37">
        <v>211.57999999999998</v>
      </c>
      <c r="R71" s="37">
        <v>211.57999999999998</v>
      </c>
      <c r="S71" s="37">
        <v>211.57999999999998</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322.08659399999999</v>
      </c>
      <c r="D77" s="37">
        <v>322.08659399999999</v>
      </c>
      <c r="E77" s="37">
        <v>322.08659399999999</v>
      </c>
      <c r="F77" s="37">
        <v>322.08659399999999</v>
      </c>
      <c r="G77" s="37">
        <v>322.08659399999999</v>
      </c>
      <c r="H77" s="37">
        <v>322.08659399999999</v>
      </c>
      <c r="I77" s="37">
        <v>322.08659399999999</v>
      </c>
      <c r="J77" s="37">
        <v>322.08659399999999</v>
      </c>
      <c r="K77" s="37">
        <v>322.08659399999999</v>
      </c>
      <c r="L77" s="37">
        <v>322.08659399999999</v>
      </c>
      <c r="M77" s="37">
        <v>322.08659399999999</v>
      </c>
      <c r="N77" s="37">
        <v>322.08659399999999</v>
      </c>
      <c r="O77" s="37">
        <v>322.08659399999999</v>
      </c>
      <c r="P77" s="37">
        <v>322.08659399999999</v>
      </c>
      <c r="Q77" s="37">
        <v>322.08659399999999</v>
      </c>
      <c r="R77" s="37">
        <v>322.08659399999999</v>
      </c>
      <c r="S77" s="37">
        <v>322.08659399999999</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281257.93434500007</v>
      </c>
      <c r="D96" s="8">
        <f>SUM(D18:D95)</f>
        <v>281257.93434500007</v>
      </c>
      <c r="E96" s="8">
        <f>SUM(E17:E95)</f>
        <v>281257.93434500007</v>
      </c>
      <c r="F96" s="8">
        <f>SUM(F16:F95)</f>
        <v>302801.52434500004</v>
      </c>
      <c r="G96" s="8">
        <f>SUM(G15:G95)</f>
        <v>307531.88434500003</v>
      </c>
      <c r="H96" s="8">
        <f>SUM(H9:H95)</f>
        <v>307924.78434500005</v>
      </c>
      <c r="I96" s="8">
        <f>SUM(I9:I95)</f>
        <v>307924.78434500005</v>
      </c>
      <c r="J96" s="8">
        <f t="shared" ref="J96:L96" si="0">SUM(J9:J95)</f>
        <v>313764.96434500004</v>
      </c>
      <c r="K96" s="8">
        <f>SUM(K9:K95)</f>
        <v>315367.56359600008</v>
      </c>
      <c r="L96" s="8">
        <f t="shared" si="0"/>
        <v>332531.2735960001</v>
      </c>
      <c r="M96" s="8">
        <f>SUM(M9:M95)</f>
        <v>349602.41371900006</v>
      </c>
      <c r="N96" s="11">
        <f>SUM(N5:N95)</f>
        <v>500874.22290300007</v>
      </c>
      <c r="O96" s="11">
        <f>SUM(O5:O95)</f>
        <v>513174.81247200002</v>
      </c>
      <c r="P96" s="11">
        <f>SUM(P5:P95)</f>
        <v>514357.31247200002</v>
      </c>
      <c r="Q96" s="11">
        <f>SUM(Q5:Q95)</f>
        <v>521197.65407300007</v>
      </c>
      <c r="R96" s="11">
        <f>SUM(R3:R95)</f>
        <v>521648.65407300007</v>
      </c>
      <c r="S96" s="11">
        <f>SUM(S3:S95)</f>
        <v>544249.162472</v>
      </c>
    </row>
    <row r="97" spans="1:19">
      <c r="A97" s="9"/>
      <c r="B97" s="7"/>
      <c r="C97" s="8"/>
      <c r="D97" s="8"/>
      <c r="E97" s="8"/>
      <c r="F97" s="8"/>
      <c r="G97" s="8"/>
      <c r="H97" s="8"/>
      <c r="I97" s="8"/>
      <c r="J97" s="8"/>
      <c r="K97" s="8"/>
      <c r="L97" s="8"/>
      <c r="M97" s="8"/>
    </row>
    <row r="98" spans="1:19">
      <c r="A98" s="77" t="s">
        <v>9</v>
      </c>
      <c r="B98" s="6">
        <v>2022</v>
      </c>
      <c r="C98" s="36"/>
      <c r="D98" s="36"/>
      <c r="E98" s="36"/>
      <c r="F98" s="36"/>
      <c r="G98" s="36"/>
      <c r="H98" s="36"/>
      <c r="I98" s="36"/>
      <c r="J98" s="36"/>
      <c r="K98" s="36"/>
      <c r="L98" s="36"/>
      <c r="M98" s="36"/>
      <c r="N98" s="36"/>
      <c r="O98" s="36"/>
      <c r="P98" s="36"/>
      <c r="Q98" s="36"/>
      <c r="R98" s="74"/>
      <c r="S98" s="37">
        <v>16902.610110999998</v>
      </c>
    </row>
    <row r="99" spans="1:19">
      <c r="A99" s="38"/>
      <c r="B99" s="6">
        <v>2021</v>
      </c>
      <c r="C99" s="36"/>
      <c r="D99" s="36"/>
      <c r="E99" s="36"/>
      <c r="F99" s="36"/>
      <c r="G99" s="36"/>
      <c r="H99" s="36"/>
      <c r="I99" s="36"/>
      <c r="J99" s="36"/>
      <c r="K99" s="36"/>
      <c r="L99" s="36"/>
      <c r="M99" s="36"/>
      <c r="N99" s="36"/>
      <c r="O99" s="36"/>
      <c r="P99" s="36"/>
      <c r="Q99" s="36"/>
      <c r="R99" s="37">
        <v>451</v>
      </c>
      <c r="S99" s="37">
        <v>451</v>
      </c>
    </row>
    <row r="100" spans="1:19">
      <c r="B100" s="6">
        <v>2020</v>
      </c>
      <c r="C100" s="36"/>
      <c r="D100" s="36"/>
      <c r="E100" s="36"/>
      <c r="F100" s="36"/>
      <c r="G100" s="36"/>
      <c r="H100" s="36"/>
      <c r="I100" s="36"/>
      <c r="J100" s="36"/>
      <c r="K100" s="36"/>
      <c r="L100" s="36"/>
      <c r="M100" s="36"/>
      <c r="N100" s="36"/>
      <c r="O100" s="36"/>
      <c r="P100" s="36"/>
      <c r="Q100" s="37">
        <v>773.10581999999999</v>
      </c>
      <c r="R100" s="37">
        <v>773.10581999999999</v>
      </c>
      <c r="S100" s="37">
        <v>773.10581999999999</v>
      </c>
    </row>
    <row r="101" spans="1:19">
      <c r="A101" s="39"/>
      <c r="B101" s="6">
        <v>2019</v>
      </c>
      <c r="C101" s="36"/>
      <c r="D101" s="36"/>
      <c r="E101" s="36"/>
      <c r="F101" s="36"/>
      <c r="G101" s="36"/>
      <c r="H101" s="36"/>
      <c r="I101" s="36"/>
      <c r="J101" s="36"/>
      <c r="K101" s="36"/>
      <c r="L101" s="36"/>
      <c r="M101" s="36"/>
      <c r="N101" s="36"/>
      <c r="O101" s="36"/>
      <c r="P101" s="37">
        <v>4747.84</v>
      </c>
      <c r="Q101" s="37">
        <v>4747.84</v>
      </c>
      <c r="R101" s="37">
        <v>4747.84</v>
      </c>
      <c r="S101" s="37">
        <v>4747.84</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1665.95</v>
      </c>
      <c r="O103" s="37">
        <v>1665.95</v>
      </c>
      <c r="P103" s="37">
        <v>1665.95</v>
      </c>
      <c r="Q103" s="37">
        <v>1665.95</v>
      </c>
      <c r="R103" s="37">
        <v>1665.95</v>
      </c>
      <c r="S103" s="37">
        <v>1665.95</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1952</v>
      </c>
      <c r="D115" s="37">
        <v>1952</v>
      </c>
      <c r="E115" s="37">
        <v>1952</v>
      </c>
      <c r="F115" s="37">
        <v>1952</v>
      </c>
      <c r="G115" s="37">
        <v>1952</v>
      </c>
      <c r="H115" s="37">
        <v>1952</v>
      </c>
      <c r="I115" s="37">
        <v>1952</v>
      </c>
      <c r="J115" s="37">
        <v>1952</v>
      </c>
      <c r="K115" s="37">
        <v>1952</v>
      </c>
      <c r="L115" s="37">
        <v>1952</v>
      </c>
      <c r="M115" s="37">
        <v>2326</v>
      </c>
      <c r="N115" s="37">
        <v>2326</v>
      </c>
      <c r="O115" s="37">
        <v>2326</v>
      </c>
      <c r="P115" s="37">
        <v>2326</v>
      </c>
      <c r="Q115" s="37">
        <v>2326</v>
      </c>
      <c r="R115" s="37">
        <v>2326</v>
      </c>
      <c r="S115" s="37">
        <v>2326</v>
      </c>
    </row>
    <row r="116" spans="2:19">
      <c r="B116" s="6">
        <v>2004</v>
      </c>
      <c r="C116" s="37">
        <v>4621</v>
      </c>
      <c r="D116" s="37">
        <v>4621</v>
      </c>
      <c r="E116" s="37">
        <v>4621</v>
      </c>
      <c r="F116" s="37">
        <v>4621</v>
      </c>
      <c r="G116" s="37">
        <v>4621</v>
      </c>
      <c r="H116" s="37">
        <v>4621</v>
      </c>
      <c r="I116" s="37">
        <v>4621</v>
      </c>
      <c r="J116" s="37">
        <v>4621</v>
      </c>
      <c r="K116" s="37">
        <v>4621</v>
      </c>
      <c r="L116" s="37">
        <v>4621</v>
      </c>
      <c r="M116" s="37">
        <v>7236</v>
      </c>
      <c r="N116" s="37">
        <v>7236</v>
      </c>
      <c r="O116" s="37">
        <v>7236</v>
      </c>
      <c r="P116" s="37">
        <v>7236</v>
      </c>
      <c r="Q116" s="37">
        <v>7236</v>
      </c>
      <c r="R116" s="37">
        <v>7236</v>
      </c>
      <c r="S116" s="37">
        <v>7236</v>
      </c>
    </row>
    <row r="117" spans="2:19">
      <c r="B117" s="6">
        <v>2003</v>
      </c>
      <c r="C117" s="37">
        <v>1648</v>
      </c>
      <c r="D117" s="37">
        <v>1648</v>
      </c>
      <c r="E117" s="37">
        <v>1648</v>
      </c>
      <c r="F117" s="37">
        <v>1648</v>
      </c>
      <c r="G117" s="37">
        <v>1648</v>
      </c>
      <c r="H117" s="37">
        <v>1648</v>
      </c>
      <c r="I117" s="37">
        <v>1648</v>
      </c>
      <c r="J117" s="37">
        <v>1648</v>
      </c>
      <c r="K117" s="37">
        <v>1648</v>
      </c>
      <c r="L117" s="37">
        <v>1648</v>
      </c>
      <c r="M117" s="37">
        <v>1648</v>
      </c>
      <c r="N117" s="37">
        <v>1648</v>
      </c>
      <c r="O117" s="37">
        <v>1648</v>
      </c>
      <c r="P117" s="37">
        <v>1648</v>
      </c>
      <c r="Q117" s="37">
        <v>1648</v>
      </c>
      <c r="R117" s="37">
        <v>1648</v>
      </c>
      <c r="S117" s="37">
        <v>1648</v>
      </c>
    </row>
    <row r="118" spans="2:19">
      <c r="B118" s="6">
        <v>2002</v>
      </c>
      <c r="C118" s="37">
        <v>0</v>
      </c>
      <c r="D118" s="37">
        <v>0</v>
      </c>
      <c r="E118" s="37">
        <v>0</v>
      </c>
      <c r="F118" s="37">
        <v>0</v>
      </c>
      <c r="G118" s="37">
        <v>0</v>
      </c>
      <c r="H118" s="37">
        <v>0</v>
      </c>
      <c r="I118" s="37">
        <v>0</v>
      </c>
      <c r="J118" s="37">
        <v>0</v>
      </c>
      <c r="K118" s="37">
        <v>0</v>
      </c>
      <c r="L118" s="37">
        <v>0</v>
      </c>
      <c r="M118" s="37">
        <v>1657</v>
      </c>
      <c r="N118" s="37">
        <v>1657</v>
      </c>
      <c r="O118" s="37">
        <v>1657</v>
      </c>
      <c r="P118" s="37">
        <v>1657</v>
      </c>
      <c r="Q118" s="37">
        <v>1657</v>
      </c>
      <c r="R118" s="37">
        <v>1657</v>
      </c>
      <c r="S118" s="37">
        <v>1657</v>
      </c>
    </row>
    <row r="119" spans="2:19">
      <c r="B119" s="6">
        <v>2001</v>
      </c>
      <c r="C119" s="37">
        <v>104363</v>
      </c>
      <c r="D119" s="37">
        <v>104363</v>
      </c>
      <c r="E119" s="37">
        <v>104363</v>
      </c>
      <c r="F119" s="37">
        <v>104363</v>
      </c>
      <c r="G119" s="37">
        <v>104363</v>
      </c>
      <c r="H119" s="37">
        <v>104363</v>
      </c>
      <c r="I119" s="37">
        <v>104363</v>
      </c>
      <c r="J119" s="37">
        <v>104363</v>
      </c>
      <c r="K119" s="37">
        <v>104363</v>
      </c>
      <c r="L119" s="37">
        <v>104363</v>
      </c>
      <c r="M119" s="37">
        <v>206668</v>
      </c>
      <c r="N119" s="37">
        <v>206668</v>
      </c>
      <c r="O119" s="37">
        <v>206668</v>
      </c>
      <c r="P119" s="37">
        <v>206668</v>
      </c>
      <c r="Q119" s="37">
        <v>206668</v>
      </c>
      <c r="R119" s="37">
        <v>206668</v>
      </c>
      <c r="S119" s="37">
        <v>206668</v>
      </c>
    </row>
    <row r="120" spans="2:19">
      <c r="B120" s="6">
        <v>2000</v>
      </c>
      <c r="C120" s="37">
        <v>3879</v>
      </c>
      <c r="D120" s="37">
        <v>3879</v>
      </c>
      <c r="E120" s="37">
        <v>3879</v>
      </c>
      <c r="F120" s="37">
        <v>3879</v>
      </c>
      <c r="G120" s="37">
        <v>3879</v>
      </c>
      <c r="H120" s="37">
        <v>3879</v>
      </c>
      <c r="I120" s="37">
        <v>3879</v>
      </c>
      <c r="J120" s="37">
        <v>3879</v>
      </c>
      <c r="K120" s="37">
        <v>3879</v>
      </c>
      <c r="L120" s="37">
        <v>3879</v>
      </c>
      <c r="M120" s="37">
        <v>9087</v>
      </c>
      <c r="N120" s="37">
        <v>9087</v>
      </c>
      <c r="O120" s="37">
        <v>9087</v>
      </c>
      <c r="P120" s="37">
        <v>9087</v>
      </c>
      <c r="Q120" s="37">
        <v>9087</v>
      </c>
      <c r="R120" s="37">
        <v>9087</v>
      </c>
      <c r="S120" s="37">
        <v>9087</v>
      </c>
    </row>
    <row r="121" spans="2:19">
      <c r="B121" s="6">
        <v>1999</v>
      </c>
      <c r="C121" s="37">
        <v>2028</v>
      </c>
      <c r="D121" s="37">
        <v>2028</v>
      </c>
      <c r="E121" s="37">
        <v>2028</v>
      </c>
      <c r="F121" s="37">
        <v>2028</v>
      </c>
      <c r="G121" s="37">
        <v>2028</v>
      </c>
      <c r="H121" s="37">
        <v>2028</v>
      </c>
      <c r="I121" s="37">
        <v>2028</v>
      </c>
      <c r="J121" s="37">
        <v>2028</v>
      </c>
      <c r="K121" s="37">
        <v>2028</v>
      </c>
      <c r="L121" s="37">
        <v>2028</v>
      </c>
      <c r="M121" s="37">
        <v>5478</v>
      </c>
      <c r="N121" s="37">
        <v>5478</v>
      </c>
      <c r="O121" s="37">
        <v>5478</v>
      </c>
      <c r="P121" s="37">
        <v>5478</v>
      </c>
      <c r="Q121" s="37">
        <v>5478</v>
      </c>
      <c r="R121" s="37">
        <v>5478</v>
      </c>
      <c r="S121" s="37">
        <v>5478</v>
      </c>
    </row>
    <row r="122" spans="2:19">
      <c r="B122" s="6">
        <v>1998</v>
      </c>
      <c r="C122" s="37">
        <v>0</v>
      </c>
      <c r="D122" s="37">
        <v>0</v>
      </c>
      <c r="E122" s="37">
        <v>0</v>
      </c>
      <c r="F122" s="37">
        <v>0</v>
      </c>
      <c r="G122" s="37">
        <v>0</v>
      </c>
      <c r="H122" s="37">
        <v>0</v>
      </c>
      <c r="I122" s="37">
        <v>0</v>
      </c>
      <c r="J122" s="37">
        <v>0</v>
      </c>
      <c r="K122" s="37">
        <v>0</v>
      </c>
      <c r="L122" s="37">
        <v>0</v>
      </c>
      <c r="M122" s="37">
        <v>4760</v>
      </c>
      <c r="N122" s="37">
        <v>4760</v>
      </c>
      <c r="O122" s="37">
        <v>4760</v>
      </c>
      <c r="P122" s="37">
        <v>4760</v>
      </c>
      <c r="Q122" s="37">
        <v>4760</v>
      </c>
      <c r="R122" s="37">
        <v>4760</v>
      </c>
      <c r="S122" s="37">
        <v>4760</v>
      </c>
    </row>
    <row r="123" spans="2:19">
      <c r="B123" s="6">
        <v>1997</v>
      </c>
      <c r="C123" s="37">
        <v>559</v>
      </c>
      <c r="D123" s="37">
        <v>559</v>
      </c>
      <c r="E123" s="37">
        <v>559</v>
      </c>
      <c r="F123" s="37">
        <v>559</v>
      </c>
      <c r="G123" s="37">
        <v>559</v>
      </c>
      <c r="H123" s="37">
        <v>559</v>
      </c>
      <c r="I123" s="37">
        <v>559</v>
      </c>
      <c r="J123" s="37">
        <v>559</v>
      </c>
      <c r="K123" s="37">
        <v>559</v>
      </c>
      <c r="L123" s="37">
        <v>559</v>
      </c>
      <c r="M123" s="37">
        <v>559</v>
      </c>
      <c r="N123" s="37">
        <v>559</v>
      </c>
      <c r="O123" s="37">
        <v>559</v>
      </c>
      <c r="P123" s="37">
        <v>559</v>
      </c>
      <c r="Q123" s="37">
        <v>559</v>
      </c>
      <c r="R123" s="37">
        <v>559</v>
      </c>
      <c r="S123" s="37">
        <v>559</v>
      </c>
    </row>
    <row r="124" spans="2:19">
      <c r="B124" s="6">
        <v>1996</v>
      </c>
      <c r="C124" s="37">
        <v>1634</v>
      </c>
      <c r="D124" s="37">
        <v>1634</v>
      </c>
      <c r="E124" s="37">
        <v>1634</v>
      </c>
      <c r="F124" s="37">
        <v>1634</v>
      </c>
      <c r="G124" s="37">
        <v>1634</v>
      </c>
      <c r="H124" s="37">
        <v>1634</v>
      </c>
      <c r="I124" s="37">
        <v>1634</v>
      </c>
      <c r="J124" s="37">
        <v>1634</v>
      </c>
      <c r="K124" s="37">
        <v>1634</v>
      </c>
      <c r="L124" s="37">
        <v>1634</v>
      </c>
      <c r="M124" s="37">
        <v>14852</v>
      </c>
      <c r="N124" s="37">
        <v>14852</v>
      </c>
      <c r="O124" s="37">
        <v>14852</v>
      </c>
      <c r="P124" s="37">
        <v>14852</v>
      </c>
      <c r="Q124" s="37">
        <v>14852</v>
      </c>
      <c r="R124" s="37">
        <v>14852</v>
      </c>
      <c r="S124" s="37">
        <v>14852</v>
      </c>
    </row>
    <row r="125" spans="2:19">
      <c r="B125" s="6">
        <v>1995</v>
      </c>
      <c r="C125" s="37">
        <v>5850</v>
      </c>
      <c r="D125" s="37">
        <v>5850</v>
      </c>
      <c r="E125" s="37">
        <v>5850</v>
      </c>
      <c r="F125" s="37">
        <v>5850</v>
      </c>
      <c r="G125" s="37">
        <v>5850</v>
      </c>
      <c r="H125" s="37">
        <v>5850</v>
      </c>
      <c r="I125" s="37">
        <v>5850</v>
      </c>
      <c r="J125" s="37">
        <v>5850</v>
      </c>
      <c r="K125" s="37">
        <v>5850</v>
      </c>
      <c r="L125" s="37">
        <v>5850</v>
      </c>
      <c r="M125" s="37">
        <v>6587</v>
      </c>
      <c r="N125" s="37">
        <v>6587</v>
      </c>
      <c r="O125" s="37">
        <v>6587</v>
      </c>
      <c r="P125" s="37">
        <v>6587</v>
      </c>
      <c r="Q125" s="37">
        <v>6587</v>
      </c>
      <c r="R125" s="37">
        <v>6587</v>
      </c>
      <c r="S125" s="37">
        <v>6587</v>
      </c>
    </row>
    <row r="126" spans="2:19">
      <c r="B126" s="6">
        <v>1994</v>
      </c>
      <c r="C126" s="37">
        <v>5744</v>
      </c>
      <c r="D126" s="37">
        <v>5744</v>
      </c>
      <c r="E126" s="37">
        <v>5744</v>
      </c>
      <c r="F126" s="37">
        <v>5744</v>
      </c>
      <c r="G126" s="37">
        <v>5744</v>
      </c>
      <c r="H126" s="37">
        <v>5744</v>
      </c>
      <c r="I126" s="37">
        <v>5744</v>
      </c>
      <c r="J126" s="37">
        <v>5744</v>
      </c>
      <c r="K126" s="37">
        <v>5744</v>
      </c>
      <c r="L126" s="37">
        <v>5744</v>
      </c>
      <c r="M126" s="37">
        <v>9055</v>
      </c>
      <c r="N126" s="37">
        <v>9055</v>
      </c>
      <c r="O126" s="37">
        <v>9055</v>
      </c>
      <c r="P126" s="37">
        <v>9055</v>
      </c>
      <c r="Q126" s="37">
        <v>9055</v>
      </c>
      <c r="R126" s="37">
        <v>9055</v>
      </c>
      <c r="S126" s="37">
        <v>9055</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19013</v>
      </c>
      <c r="D128" s="37">
        <v>19013</v>
      </c>
      <c r="E128" s="37">
        <v>19013</v>
      </c>
      <c r="F128" s="37">
        <v>19013</v>
      </c>
      <c r="G128" s="37">
        <v>19013</v>
      </c>
      <c r="H128" s="37">
        <v>19013</v>
      </c>
      <c r="I128" s="37">
        <v>19013</v>
      </c>
      <c r="J128" s="37">
        <v>19013</v>
      </c>
      <c r="K128" s="37">
        <v>19013</v>
      </c>
      <c r="L128" s="37">
        <v>19013</v>
      </c>
      <c r="M128" s="37">
        <v>25010</v>
      </c>
      <c r="N128" s="37">
        <v>25010</v>
      </c>
      <c r="O128" s="37">
        <v>25010</v>
      </c>
      <c r="P128" s="37">
        <v>25010</v>
      </c>
      <c r="Q128" s="37">
        <v>25010</v>
      </c>
      <c r="R128" s="37">
        <v>25010</v>
      </c>
      <c r="S128" s="37">
        <v>25010</v>
      </c>
    </row>
    <row r="129" spans="2:19">
      <c r="B129" s="6">
        <v>1991</v>
      </c>
      <c r="C129" s="37">
        <v>1893</v>
      </c>
      <c r="D129" s="37">
        <v>1893</v>
      </c>
      <c r="E129" s="37">
        <v>1893</v>
      </c>
      <c r="F129" s="37">
        <v>1893</v>
      </c>
      <c r="G129" s="37">
        <v>1893</v>
      </c>
      <c r="H129" s="37">
        <v>1893</v>
      </c>
      <c r="I129" s="37">
        <v>1893</v>
      </c>
      <c r="J129" s="37">
        <v>1893</v>
      </c>
      <c r="K129" s="37">
        <v>1893</v>
      </c>
      <c r="L129" s="37">
        <v>1893</v>
      </c>
      <c r="M129" s="37">
        <v>1893</v>
      </c>
      <c r="N129" s="37">
        <v>1893</v>
      </c>
      <c r="O129" s="37">
        <v>1893</v>
      </c>
      <c r="P129" s="37">
        <v>1893</v>
      </c>
      <c r="Q129" s="37">
        <v>1893</v>
      </c>
      <c r="R129" s="37">
        <v>1893</v>
      </c>
      <c r="S129" s="37">
        <v>1893</v>
      </c>
    </row>
    <row r="130" spans="2:19">
      <c r="B130" s="6">
        <v>1990</v>
      </c>
      <c r="C130" s="37">
        <v>99</v>
      </c>
      <c r="D130" s="37">
        <v>99</v>
      </c>
      <c r="E130" s="37">
        <v>99</v>
      </c>
      <c r="F130" s="37">
        <v>99</v>
      </c>
      <c r="G130" s="37">
        <v>99</v>
      </c>
      <c r="H130" s="37">
        <v>99</v>
      </c>
      <c r="I130" s="37">
        <v>99</v>
      </c>
      <c r="J130" s="37">
        <v>99</v>
      </c>
      <c r="K130" s="37">
        <v>99</v>
      </c>
      <c r="L130" s="37">
        <v>99</v>
      </c>
      <c r="M130" s="37">
        <v>310</v>
      </c>
      <c r="N130" s="37">
        <v>310</v>
      </c>
      <c r="O130" s="37">
        <v>310</v>
      </c>
      <c r="P130" s="37">
        <v>310</v>
      </c>
      <c r="Q130" s="37">
        <v>310</v>
      </c>
      <c r="R130" s="37">
        <v>310</v>
      </c>
      <c r="S130" s="37">
        <v>310</v>
      </c>
    </row>
    <row r="131" spans="2:19">
      <c r="B131" s="6">
        <v>1989</v>
      </c>
      <c r="C131" s="37">
        <v>470</v>
      </c>
      <c r="D131" s="37">
        <v>470</v>
      </c>
      <c r="E131" s="37">
        <v>470</v>
      </c>
      <c r="F131" s="37">
        <v>470</v>
      </c>
      <c r="G131" s="37">
        <v>470</v>
      </c>
      <c r="H131" s="37">
        <v>470</v>
      </c>
      <c r="I131" s="37">
        <v>470</v>
      </c>
      <c r="J131" s="37">
        <v>470</v>
      </c>
      <c r="K131" s="37">
        <v>470</v>
      </c>
      <c r="L131" s="37">
        <v>470</v>
      </c>
      <c r="M131" s="37">
        <v>470</v>
      </c>
      <c r="N131" s="37">
        <v>470</v>
      </c>
      <c r="O131" s="37">
        <v>470</v>
      </c>
      <c r="P131" s="37">
        <v>470</v>
      </c>
      <c r="Q131" s="37">
        <v>470</v>
      </c>
      <c r="R131" s="37">
        <v>470</v>
      </c>
      <c r="S131" s="37">
        <v>470</v>
      </c>
    </row>
    <row r="132" spans="2:19">
      <c r="B132" s="6">
        <v>1988</v>
      </c>
      <c r="C132" s="37">
        <v>100924</v>
      </c>
      <c r="D132" s="37">
        <v>100924</v>
      </c>
      <c r="E132" s="37">
        <v>100924</v>
      </c>
      <c r="F132" s="37">
        <v>100924</v>
      </c>
      <c r="G132" s="37">
        <v>100924</v>
      </c>
      <c r="H132" s="37">
        <v>100924</v>
      </c>
      <c r="I132" s="37">
        <v>100924</v>
      </c>
      <c r="J132" s="37">
        <v>100924</v>
      </c>
      <c r="K132" s="37">
        <v>100924</v>
      </c>
      <c r="L132" s="37">
        <v>100924</v>
      </c>
      <c r="M132" s="37">
        <v>126002</v>
      </c>
      <c r="N132" s="37">
        <v>126002</v>
      </c>
      <c r="O132" s="37">
        <v>126002</v>
      </c>
      <c r="P132" s="37">
        <v>126002</v>
      </c>
      <c r="Q132" s="37">
        <v>126002</v>
      </c>
      <c r="R132" s="37">
        <v>126002</v>
      </c>
      <c r="S132" s="37">
        <v>126002</v>
      </c>
    </row>
    <row r="133" spans="2:19">
      <c r="B133" s="6">
        <v>1987</v>
      </c>
      <c r="C133" s="37">
        <v>17592</v>
      </c>
      <c r="D133" s="37">
        <v>17592</v>
      </c>
      <c r="E133" s="37">
        <v>17592</v>
      </c>
      <c r="F133" s="37">
        <v>17592</v>
      </c>
      <c r="G133" s="37">
        <v>17592</v>
      </c>
      <c r="H133" s="37">
        <v>17592</v>
      </c>
      <c r="I133" s="37">
        <v>17592</v>
      </c>
      <c r="J133" s="37">
        <v>17592</v>
      </c>
      <c r="K133" s="37">
        <v>17592</v>
      </c>
      <c r="L133" s="37">
        <v>17592</v>
      </c>
      <c r="M133" s="37">
        <v>14805</v>
      </c>
      <c r="N133" s="37">
        <v>14805</v>
      </c>
      <c r="O133" s="37">
        <v>14805</v>
      </c>
      <c r="P133" s="37">
        <v>14805</v>
      </c>
      <c r="Q133" s="37">
        <v>14805</v>
      </c>
      <c r="R133" s="37">
        <v>14805</v>
      </c>
      <c r="S133" s="37">
        <v>14805</v>
      </c>
    </row>
    <row r="134" spans="2:19">
      <c r="B134" s="6">
        <v>1986</v>
      </c>
      <c r="C134" s="37">
        <v>0</v>
      </c>
      <c r="D134" s="37">
        <v>0</v>
      </c>
      <c r="E134" s="37">
        <v>0</v>
      </c>
      <c r="F134" s="37">
        <v>0</v>
      </c>
      <c r="G134" s="37">
        <v>0</v>
      </c>
      <c r="H134" s="37">
        <v>0</v>
      </c>
      <c r="I134" s="37">
        <v>0</v>
      </c>
      <c r="J134" s="37">
        <v>0</v>
      </c>
      <c r="K134" s="37">
        <v>0</v>
      </c>
      <c r="L134" s="37">
        <v>0</v>
      </c>
      <c r="M134" s="37">
        <v>1124</v>
      </c>
      <c r="N134" s="37">
        <v>1124</v>
      </c>
      <c r="O134" s="37">
        <v>1124</v>
      </c>
      <c r="P134" s="37">
        <v>1124</v>
      </c>
      <c r="Q134" s="37">
        <v>1124</v>
      </c>
      <c r="R134" s="37">
        <v>1124</v>
      </c>
      <c r="S134" s="37">
        <v>1124</v>
      </c>
    </row>
    <row r="135" spans="2:19">
      <c r="B135" s="6">
        <v>1985</v>
      </c>
      <c r="C135" s="37">
        <v>0</v>
      </c>
      <c r="D135" s="37">
        <v>0</v>
      </c>
      <c r="E135" s="37">
        <v>0</v>
      </c>
      <c r="F135" s="37">
        <v>0</v>
      </c>
      <c r="G135" s="37">
        <v>0</v>
      </c>
      <c r="H135" s="37">
        <v>0</v>
      </c>
      <c r="I135" s="37">
        <v>0</v>
      </c>
      <c r="J135" s="37">
        <v>0</v>
      </c>
      <c r="K135" s="37">
        <v>0</v>
      </c>
      <c r="L135" s="37">
        <v>0</v>
      </c>
      <c r="M135" s="37">
        <v>85771</v>
      </c>
      <c r="N135" s="37">
        <v>85771</v>
      </c>
      <c r="O135" s="37">
        <v>85771</v>
      </c>
      <c r="P135" s="37">
        <v>85771</v>
      </c>
      <c r="Q135" s="37">
        <v>85771</v>
      </c>
      <c r="R135" s="37">
        <v>85771</v>
      </c>
      <c r="S135" s="37">
        <v>85771</v>
      </c>
    </row>
    <row r="136" spans="2:19">
      <c r="B136" s="6">
        <v>1984</v>
      </c>
      <c r="C136" s="37">
        <v>3129</v>
      </c>
      <c r="D136" s="37">
        <v>3129</v>
      </c>
      <c r="E136" s="37">
        <v>3129</v>
      </c>
      <c r="F136" s="37">
        <v>3129</v>
      </c>
      <c r="G136" s="37">
        <v>3129</v>
      </c>
      <c r="H136" s="37">
        <v>3129</v>
      </c>
      <c r="I136" s="37">
        <v>3129</v>
      </c>
      <c r="J136" s="37">
        <v>3129</v>
      </c>
      <c r="K136" s="37">
        <v>3129</v>
      </c>
      <c r="L136" s="37">
        <v>3129</v>
      </c>
      <c r="M136" s="37">
        <v>3129</v>
      </c>
      <c r="N136" s="37">
        <v>3129</v>
      </c>
      <c r="O136" s="37">
        <v>3129</v>
      </c>
      <c r="P136" s="37">
        <v>3129</v>
      </c>
      <c r="Q136" s="37">
        <v>3129</v>
      </c>
      <c r="R136" s="37">
        <v>3129</v>
      </c>
      <c r="S136" s="37">
        <v>3129</v>
      </c>
    </row>
    <row r="137" spans="2:19">
      <c r="B137" s="6">
        <v>1983</v>
      </c>
      <c r="C137" s="37">
        <v>5963</v>
      </c>
      <c r="D137" s="37">
        <v>5963</v>
      </c>
      <c r="E137" s="37">
        <v>5963</v>
      </c>
      <c r="F137" s="37">
        <v>5963</v>
      </c>
      <c r="G137" s="37">
        <v>5963</v>
      </c>
      <c r="H137" s="37">
        <v>5963</v>
      </c>
      <c r="I137" s="37">
        <v>5963</v>
      </c>
      <c r="J137" s="37">
        <v>5963</v>
      </c>
      <c r="K137" s="37">
        <v>5963</v>
      </c>
      <c r="L137" s="37">
        <v>5963</v>
      </c>
      <c r="M137" s="37">
        <v>7577</v>
      </c>
      <c r="N137" s="37">
        <v>7577</v>
      </c>
      <c r="O137" s="37">
        <v>7577</v>
      </c>
      <c r="P137" s="37">
        <v>7577</v>
      </c>
      <c r="Q137" s="37">
        <v>7577</v>
      </c>
      <c r="R137" s="37">
        <v>7577</v>
      </c>
      <c r="S137" s="37">
        <v>7577</v>
      </c>
    </row>
    <row r="138" spans="2:19">
      <c r="B138" s="6">
        <v>1982</v>
      </c>
      <c r="C138" s="37">
        <v>26452</v>
      </c>
      <c r="D138" s="37">
        <v>26452</v>
      </c>
      <c r="E138" s="37">
        <v>26452</v>
      </c>
      <c r="F138" s="37">
        <v>26452</v>
      </c>
      <c r="G138" s="37">
        <v>26452</v>
      </c>
      <c r="H138" s="37">
        <v>26452</v>
      </c>
      <c r="I138" s="37">
        <v>26452</v>
      </c>
      <c r="J138" s="37">
        <v>26452</v>
      </c>
      <c r="K138" s="37">
        <v>26452</v>
      </c>
      <c r="L138" s="37">
        <v>26452</v>
      </c>
      <c r="M138" s="37">
        <v>34628</v>
      </c>
      <c r="N138" s="37">
        <v>34628</v>
      </c>
      <c r="O138" s="37">
        <v>34628</v>
      </c>
      <c r="P138" s="37">
        <v>34628</v>
      </c>
      <c r="Q138" s="37">
        <v>34628</v>
      </c>
      <c r="R138" s="37">
        <v>34628</v>
      </c>
      <c r="S138" s="37">
        <v>34628</v>
      </c>
    </row>
    <row r="139" spans="2:19">
      <c r="B139" s="6">
        <v>1981</v>
      </c>
      <c r="C139" s="37">
        <v>2510</v>
      </c>
      <c r="D139" s="37">
        <v>2510</v>
      </c>
      <c r="E139" s="37">
        <v>2510</v>
      </c>
      <c r="F139" s="37">
        <v>2510</v>
      </c>
      <c r="G139" s="37">
        <v>2510</v>
      </c>
      <c r="H139" s="37">
        <v>2510</v>
      </c>
      <c r="I139" s="37">
        <v>2510</v>
      </c>
      <c r="J139" s="37">
        <v>2510</v>
      </c>
      <c r="K139" s="37">
        <v>2510</v>
      </c>
      <c r="L139" s="37">
        <v>2510</v>
      </c>
      <c r="M139" s="37">
        <v>76801</v>
      </c>
      <c r="N139" s="37">
        <v>76801</v>
      </c>
      <c r="O139" s="37">
        <v>76801</v>
      </c>
      <c r="P139" s="37">
        <v>76801</v>
      </c>
      <c r="Q139" s="37">
        <v>76801</v>
      </c>
      <c r="R139" s="37">
        <v>76801</v>
      </c>
      <c r="S139" s="37">
        <v>76801</v>
      </c>
    </row>
    <row r="140" spans="2:19">
      <c r="B140" s="6">
        <v>1980</v>
      </c>
      <c r="C140" s="37">
        <v>4068</v>
      </c>
      <c r="D140" s="37">
        <v>4068</v>
      </c>
      <c r="E140" s="37">
        <v>4068</v>
      </c>
      <c r="F140" s="37">
        <v>4068</v>
      </c>
      <c r="G140" s="37">
        <v>4068</v>
      </c>
      <c r="H140" s="37">
        <v>4068</v>
      </c>
      <c r="I140" s="37">
        <v>4068</v>
      </c>
      <c r="J140" s="37">
        <v>4068</v>
      </c>
      <c r="K140" s="37">
        <v>4068</v>
      </c>
      <c r="L140" s="37">
        <v>4068</v>
      </c>
      <c r="M140" s="37">
        <v>0</v>
      </c>
      <c r="N140" s="37">
        <v>0</v>
      </c>
      <c r="O140" s="37">
        <v>0</v>
      </c>
      <c r="P140" s="37">
        <v>0</v>
      </c>
      <c r="Q140" s="37">
        <v>0</v>
      </c>
      <c r="R140" s="37">
        <v>0</v>
      </c>
      <c r="S140" s="37">
        <v>0</v>
      </c>
    </row>
    <row r="141" spans="2:19">
      <c r="B141" s="6">
        <v>1979</v>
      </c>
      <c r="C141" s="37">
        <v>2493</v>
      </c>
      <c r="D141" s="37">
        <v>2493</v>
      </c>
      <c r="E141" s="37">
        <v>2493</v>
      </c>
      <c r="F141" s="37">
        <v>2493</v>
      </c>
      <c r="G141" s="37">
        <v>2493</v>
      </c>
      <c r="H141" s="37">
        <v>2493</v>
      </c>
      <c r="I141" s="37">
        <v>2493</v>
      </c>
      <c r="J141" s="37">
        <v>2493</v>
      </c>
      <c r="K141" s="37">
        <v>2493</v>
      </c>
      <c r="L141" s="37">
        <v>2493</v>
      </c>
      <c r="M141" s="37">
        <v>2947</v>
      </c>
      <c r="N141" s="37">
        <v>2947</v>
      </c>
      <c r="O141" s="37">
        <v>2947</v>
      </c>
      <c r="P141" s="37">
        <v>2947</v>
      </c>
      <c r="Q141" s="37">
        <v>2947</v>
      </c>
      <c r="R141" s="37">
        <v>2947</v>
      </c>
      <c r="S141" s="37">
        <v>2947</v>
      </c>
    </row>
    <row r="142" spans="2:19">
      <c r="B142" s="6">
        <v>1978</v>
      </c>
      <c r="C142" s="37">
        <v>6653</v>
      </c>
      <c r="D142" s="37">
        <v>6653</v>
      </c>
      <c r="E142" s="37">
        <v>6653</v>
      </c>
      <c r="F142" s="37">
        <v>6653</v>
      </c>
      <c r="G142" s="37">
        <v>6653</v>
      </c>
      <c r="H142" s="37">
        <v>6653</v>
      </c>
      <c r="I142" s="37">
        <v>6653</v>
      </c>
      <c r="J142" s="37">
        <v>6653</v>
      </c>
      <c r="K142" s="37">
        <v>6653</v>
      </c>
      <c r="L142" s="37">
        <v>6653</v>
      </c>
      <c r="M142" s="37">
        <v>7426</v>
      </c>
      <c r="N142" s="37">
        <v>7426</v>
      </c>
      <c r="O142" s="37">
        <v>7426</v>
      </c>
      <c r="P142" s="37">
        <v>7426</v>
      </c>
      <c r="Q142" s="37">
        <v>7426</v>
      </c>
      <c r="R142" s="37">
        <v>7426</v>
      </c>
      <c r="S142" s="37">
        <v>7426</v>
      </c>
    </row>
    <row r="143" spans="2:19">
      <c r="B143" s="6">
        <v>1977</v>
      </c>
      <c r="C143" s="37">
        <v>4046</v>
      </c>
      <c r="D143" s="37">
        <v>4046</v>
      </c>
      <c r="E143" s="37">
        <v>4046</v>
      </c>
      <c r="F143" s="37">
        <v>4046</v>
      </c>
      <c r="G143" s="37">
        <v>4046</v>
      </c>
      <c r="H143" s="37">
        <v>4046</v>
      </c>
      <c r="I143" s="37">
        <v>4046</v>
      </c>
      <c r="J143" s="37">
        <v>4046</v>
      </c>
      <c r="K143" s="37">
        <v>4046</v>
      </c>
      <c r="L143" s="37">
        <v>4046</v>
      </c>
      <c r="M143" s="37">
        <v>4371</v>
      </c>
      <c r="N143" s="37">
        <v>4371</v>
      </c>
      <c r="O143" s="37">
        <v>4371</v>
      </c>
      <c r="P143" s="37">
        <v>4371</v>
      </c>
      <c r="Q143" s="37">
        <v>4371</v>
      </c>
      <c r="R143" s="37">
        <v>4371</v>
      </c>
      <c r="S143" s="37">
        <v>4371</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786</v>
      </c>
      <c r="D148" s="37">
        <v>786</v>
      </c>
      <c r="E148" s="37">
        <v>786</v>
      </c>
      <c r="F148" s="37">
        <v>786</v>
      </c>
      <c r="G148" s="37">
        <v>786</v>
      </c>
      <c r="H148" s="37">
        <v>786</v>
      </c>
      <c r="I148" s="37">
        <v>786</v>
      </c>
      <c r="J148" s="37">
        <v>786</v>
      </c>
      <c r="K148" s="37">
        <v>786</v>
      </c>
      <c r="L148" s="37">
        <v>786</v>
      </c>
      <c r="M148" s="37">
        <v>1034</v>
      </c>
      <c r="N148" s="37">
        <v>1034</v>
      </c>
      <c r="O148" s="37">
        <v>1034</v>
      </c>
      <c r="P148" s="37">
        <v>1034</v>
      </c>
      <c r="Q148" s="37">
        <v>1034</v>
      </c>
      <c r="R148" s="37">
        <v>1034</v>
      </c>
      <c r="S148" s="37">
        <v>1034</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c r="A191" s="75" t="s">
        <v>9</v>
      </c>
      <c r="B191" s="7" t="s">
        <v>10</v>
      </c>
      <c r="C191" s="8">
        <f>SUM(C114:C190)</f>
        <v>328369</v>
      </c>
      <c r="D191" s="8">
        <f>SUM(D113:D190)</f>
        <v>328369</v>
      </c>
      <c r="E191" s="8">
        <f>SUM(E112:E190)</f>
        <v>328369</v>
      </c>
      <c r="F191" s="8">
        <f>SUM(F111:F190)</f>
        <v>328369</v>
      </c>
      <c r="G191" s="8">
        <f>SUM(G110:G190)</f>
        <v>328369</v>
      </c>
      <c r="H191" s="8">
        <f>SUM(H104:H190)</f>
        <v>328369</v>
      </c>
      <c r="I191" s="8">
        <f>SUM(I104:I190)</f>
        <v>328369</v>
      </c>
      <c r="J191" s="8">
        <f t="shared" ref="J191:L191" si="1">SUM(J104:J190)</f>
        <v>328369</v>
      </c>
      <c r="K191" s="8">
        <f>SUM(K104:K190)</f>
        <v>328369</v>
      </c>
      <c r="L191" s="8">
        <f t="shared" si="1"/>
        <v>328369</v>
      </c>
      <c r="M191" s="8">
        <f>SUM(M104:M190)</f>
        <v>663211</v>
      </c>
      <c r="N191" s="11">
        <f>SUM(N99:N190)</f>
        <v>664876.94999999995</v>
      </c>
      <c r="O191" s="11">
        <f>SUM(O99:O190)</f>
        <v>664876.94999999995</v>
      </c>
      <c r="P191" s="11">
        <f>SUM(P99:P190)</f>
        <v>669624.79</v>
      </c>
      <c r="Q191" s="11">
        <f>SUM(Q99:Q190)</f>
        <v>670397.89581999998</v>
      </c>
      <c r="R191" s="11">
        <f>SUM(R98:R190)</f>
        <v>670848.89581999998</v>
      </c>
      <c r="S191" s="11">
        <f>SUM(S98:S190)</f>
        <v>687751.50593099999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15578.93</v>
      </c>
    </row>
    <row r="194" spans="1:19">
      <c r="A194" s="38"/>
      <c r="B194" s="6">
        <v>2021</v>
      </c>
      <c r="C194" s="36"/>
      <c r="D194" s="36"/>
      <c r="E194" s="36"/>
      <c r="F194" s="36"/>
      <c r="G194" s="36"/>
      <c r="H194" s="36"/>
      <c r="I194" s="36"/>
      <c r="J194" s="36"/>
      <c r="K194" s="36"/>
      <c r="L194" s="36"/>
      <c r="M194" s="36"/>
      <c r="N194" s="36"/>
      <c r="O194" s="36"/>
      <c r="P194" s="36"/>
      <c r="Q194" s="36"/>
      <c r="R194" s="37">
        <v>395.24408000000005</v>
      </c>
      <c r="S194" s="37">
        <v>395.24408000000005</v>
      </c>
    </row>
    <row r="195" spans="1:19">
      <c r="B195" s="6">
        <v>2020</v>
      </c>
      <c r="C195" s="36"/>
      <c r="D195" s="36"/>
      <c r="E195" s="36"/>
      <c r="F195" s="36"/>
      <c r="G195" s="36"/>
      <c r="H195" s="36"/>
      <c r="I195" s="36"/>
      <c r="J195" s="36"/>
      <c r="K195" s="36"/>
      <c r="L195" s="36"/>
      <c r="M195" s="36"/>
      <c r="N195" s="36"/>
      <c r="O195" s="36"/>
      <c r="P195" s="36"/>
      <c r="Q195" s="37">
        <v>6840.3416010000001</v>
      </c>
      <c r="R195" s="37">
        <v>6840.3416010000001</v>
      </c>
      <c r="S195" s="37">
        <v>6840.3416010000001</v>
      </c>
    </row>
    <row r="196" spans="1:19">
      <c r="A196" s="40"/>
      <c r="B196" s="6">
        <v>2019</v>
      </c>
      <c r="C196" s="36"/>
      <c r="D196" s="36"/>
      <c r="E196" s="36"/>
      <c r="F196" s="36"/>
      <c r="G196" s="36"/>
      <c r="H196" s="36"/>
      <c r="I196" s="36"/>
      <c r="J196" s="36"/>
      <c r="K196" s="36"/>
      <c r="L196" s="36"/>
      <c r="M196" s="36"/>
      <c r="N196" s="36"/>
      <c r="O196" s="36"/>
      <c r="P196" s="37">
        <v>60221.61</v>
      </c>
      <c r="Q196" s="37">
        <v>60221.61</v>
      </c>
      <c r="R196" s="37">
        <v>60221.61</v>
      </c>
      <c r="S196" s="37">
        <v>60221.61</v>
      </c>
    </row>
    <row r="197" spans="1:19">
      <c r="A197" s="40"/>
      <c r="B197" s="6">
        <v>2018</v>
      </c>
      <c r="C197" s="36"/>
      <c r="D197" s="36"/>
      <c r="E197" s="36"/>
      <c r="F197" s="36"/>
      <c r="G197" s="36"/>
      <c r="H197" s="36"/>
      <c r="I197" s="36"/>
      <c r="J197" s="36"/>
      <c r="K197" s="36"/>
      <c r="L197" s="36"/>
      <c r="M197" s="36"/>
      <c r="N197" s="36"/>
      <c r="O197" s="37">
        <v>201834</v>
      </c>
      <c r="P197" s="37">
        <v>201834</v>
      </c>
      <c r="Q197" s="37">
        <v>201834</v>
      </c>
      <c r="R197" s="37">
        <v>201834</v>
      </c>
      <c r="S197" s="37">
        <v>201834</v>
      </c>
    </row>
    <row r="198" spans="1:19">
      <c r="A198" s="40"/>
      <c r="B198" s="6">
        <v>2017</v>
      </c>
      <c r="C198" s="36"/>
      <c r="D198" s="36"/>
      <c r="E198" s="36"/>
      <c r="F198" s="36"/>
      <c r="G198" s="36"/>
      <c r="H198" s="36"/>
      <c r="I198" s="36"/>
      <c r="J198" s="36"/>
      <c r="K198" s="36"/>
      <c r="L198" s="36"/>
      <c r="M198" s="36"/>
      <c r="N198" s="37">
        <v>236979.53649500001</v>
      </c>
      <c r="O198" s="37">
        <v>236979.53649500001</v>
      </c>
      <c r="P198" s="37">
        <v>236979.53649500001</v>
      </c>
      <c r="Q198" s="37">
        <v>236979.53649500001</v>
      </c>
      <c r="R198" s="37">
        <v>236979.53649500001</v>
      </c>
      <c r="S198" s="37">
        <v>236979.53649500001</v>
      </c>
    </row>
    <row r="199" spans="1:19">
      <c r="B199" s="6">
        <v>2016</v>
      </c>
      <c r="C199" s="36"/>
      <c r="D199" s="36"/>
      <c r="E199" s="36"/>
      <c r="F199" s="36"/>
      <c r="G199" s="36"/>
      <c r="H199" s="36"/>
      <c r="I199" s="36"/>
      <c r="J199" s="36"/>
      <c r="K199" s="36"/>
      <c r="L199" s="36"/>
      <c r="M199" s="37">
        <v>33496</v>
      </c>
      <c r="N199" s="37">
        <v>33496</v>
      </c>
      <c r="O199" s="37">
        <v>33496</v>
      </c>
      <c r="P199" s="37">
        <v>33496</v>
      </c>
      <c r="Q199" s="37">
        <v>33496</v>
      </c>
      <c r="R199" s="37">
        <v>33496</v>
      </c>
      <c r="S199" s="37">
        <v>33496</v>
      </c>
    </row>
    <row r="200" spans="1:19">
      <c r="B200" s="6">
        <v>2015</v>
      </c>
      <c r="C200" s="36"/>
      <c r="D200" s="36"/>
      <c r="E200" s="36"/>
      <c r="F200" s="36"/>
      <c r="G200" s="36"/>
      <c r="H200" s="36"/>
      <c r="I200" s="36"/>
      <c r="J200" s="36"/>
      <c r="K200" s="36"/>
      <c r="L200" s="37">
        <v>47979</v>
      </c>
      <c r="M200" s="37">
        <v>47979</v>
      </c>
      <c r="N200" s="37">
        <v>47979</v>
      </c>
      <c r="O200" s="37">
        <v>47979</v>
      </c>
      <c r="P200" s="37">
        <v>47979</v>
      </c>
      <c r="Q200" s="37">
        <v>47979</v>
      </c>
      <c r="R200" s="37">
        <v>47979</v>
      </c>
      <c r="S200" s="37">
        <v>47979</v>
      </c>
    </row>
    <row r="201" spans="1:19">
      <c r="B201" s="6">
        <v>2014</v>
      </c>
      <c r="C201" s="36"/>
      <c r="D201" s="36"/>
      <c r="E201" s="36"/>
      <c r="F201" s="36"/>
      <c r="G201" s="36"/>
      <c r="H201" s="36"/>
      <c r="I201" s="36"/>
      <c r="J201" s="36"/>
      <c r="K201" s="37">
        <v>0</v>
      </c>
      <c r="L201" s="37">
        <v>0</v>
      </c>
      <c r="M201" s="37">
        <v>0</v>
      </c>
      <c r="N201" s="37"/>
      <c r="O201" s="37"/>
      <c r="P201" s="37"/>
      <c r="Q201" s="37"/>
      <c r="R201" s="37"/>
      <c r="S201" s="37"/>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5744</v>
      </c>
      <c r="I204" s="37">
        <v>5744</v>
      </c>
      <c r="J204" s="37">
        <v>5744</v>
      </c>
      <c r="K204" s="37">
        <v>5744</v>
      </c>
      <c r="L204" s="37">
        <v>5744</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605</v>
      </c>
      <c r="G206" s="37">
        <v>605</v>
      </c>
      <c r="H206" s="37">
        <v>605</v>
      </c>
      <c r="I206" s="37">
        <v>605</v>
      </c>
      <c r="J206" s="37">
        <v>605</v>
      </c>
      <c r="K206" s="37">
        <v>605</v>
      </c>
      <c r="L206" s="37">
        <v>605</v>
      </c>
      <c r="M206" s="37">
        <v>30710</v>
      </c>
      <c r="N206" s="37">
        <v>30710</v>
      </c>
      <c r="O206" s="37">
        <v>30710</v>
      </c>
      <c r="P206" s="37">
        <v>30710</v>
      </c>
      <c r="Q206" s="37">
        <v>30710</v>
      </c>
      <c r="R206" s="37">
        <v>30710</v>
      </c>
      <c r="S206" s="37">
        <v>30710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181544</v>
      </c>
      <c r="E208" s="37">
        <v>181544</v>
      </c>
      <c r="F208" s="37">
        <v>181544</v>
      </c>
      <c r="G208" s="37">
        <v>181544</v>
      </c>
      <c r="H208" s="37">
        <v>181544</v>
      </c>
      <c r="I208" s="37">
        <v>181544</v>
      </c>
      <c r="J208" s="37">
        <v>181544</v>
      </c>
      <c r="K208" s="37">
        <v>181544</v>
      </c>
      <c r="L208" s="37">
        <v>181544</v>
      </c>
      <c r="M208" s="37">
        <v>121366</v>
      </c>
      <c r="N208" s="37">
        <v>121366</v>
      </c>
      <c r="O208" s="37">
        <v>121366</v>
      </c>
      <c r="P208" s="37">
        <v>121366</v>
      </c>
      <c r="Q208" s="37">
        <v>121366</v>
      </c>
      <c r="R208" s="37">
        <v>121366</v>
      </c>
      <c r="S208" s="37">
        <v>121366</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17391</v>
      </c>
      <c r="D211" s="37">
        <v>17391</v>
      </c>
      <c r="E211" s="37">
        <v>17391</v>
      </c>
      <c r="F211" s="37">
        <v>17391</v>
      </c>
      <c r="G211" s="37">
        <v>17391</v>
      </c>
      <c r="H211" s="37">
        <v>17391</v>
      </c>
      <c r="I211" s="37">
        <v>17391</v>
      </c>
      <c r="J211" s="37">
        <v>17391</v>
      </c>
      <c r="K211" s="37">
        <v>17391</v>
      </c>
      <c r="L211" s="37">
        <v>17391</v>
      </c>
      <c r="M211" s="37">
        <v>61630</v>
      </c>
      <c r="N211" s="37">
        <v>61630</v>
      </c>
      <c r="O211" s="37">
        <v>61630</v>
      </c>
      <c r="P211" s="37">
        <v>61630</v>
      </c>
      <c r="Q211" s="37">
        <v>61630</v>
      </c>
      <c r="R211" s="37">
        <v>61630</v>
      </c>
      <c r="S211" s="37">
        <v>61630</v>
      </c>
    </row>
    <row r="212" spans="2:19">
      <c r="B212" s="6">
        <v>2003</v>
      </c>
      <c r="C212" s="37">
        <v>92978</v>
      </c>
      <c r="D212" s="37">
        <v>92978</v>
      </c>
      <c r="E212" s="37">
        <v>92978</v>
      </c>
      <c r="F212" s="37">
        <v>92978</v>
      </c>
      <c r="G212" s="37">
        <v>92978</v>
      </c>
      <c r="H212" s="37">
        <v>92978</v>
      </c>
      <c r="I212" s="37">
        <v>92978</v>
      </c>
      <c r="J212" s="37">
        <v>92978</v>
      </c>
      <c r="K212" s="37">
        <v>92978</v>
      </c>
      <c r="L212" s="37">
        <v>92978</v>
      </c>
      <c r="M212" s="37">
        <v>290899</v>
      </c>
      <c r="N212" s="37">
        <v>290899</v>
      </c>
      <c r="O212" s="37">
        <v>290899</v>
      </c>
      <c r="P212" s="37">
        <v>290899</v>
      </c>
      <c r="Q212" s="37">
        <v>290899</v>
      </c>
      <c r="R212" s="37">
        <v>290899</v>
      </c>
      <c r="S212" s="37">
        <v>290899</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388</v>
      </c>
      <c r="D214" s="37">
        <v>388</v>
      </c>
      <c r="E214" s="37">
        <v>388</v>
      </c>
      <c r="F214" s="37">
        <v>388</v>
      </c>
      <c r="G214" s="37">
        <v>388</v>
      </c>
      <c r="H214" s="37">
        <v>388</v>
      </c>
      <c r="I214" s="37">
        <v>388</v>
      </c>
      <c r="J214" s="37">
        <v>388</v>
      </c>
      <c r="K214" s="37">
        <v>388</v>
      </c>
      <c r="L214" s="37">
        <v>388</v>
      </c>
      <c r="M214" s="37">
        <v>15605</v>
      </c>
      <c r="N214" s="37">
        <v>15605</v>
      </c>
      <c r="O214" s="37">
        <v>15605</v>
      </c>
      <c r="P214" s="37">
        <v>15605</v>
      </c>
      <c r="Q214" s="37">
        <v>15605</v>
      </c>
      <c r="R214" s="37">
        <v>15605</v>
      </c>
      <c r="S214" s="37">
        <v>15605</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40379</v>
      </c>
      <c r="D216" s="37">
        <v>40379</v>
      </c>
      <c r="E216" s="37">
        <v>40379</v>
      </c>
      <c r="F216" s="37">
        <v>40379</v>
      </c>
      <c r="G216" s="37">
        <v>40379</v>
      </c>
      <c r="H216" s="37">
        <v>40379</v>
      </c>
      <c r="I216" s="37">
        <v>40379</v>
      </c>
      <c r="J216" s="37">
        <v>40379</v>
      </c>
      <c r="K216" s="37">
        <v>40379</v>
      </c>
      <c r="L216" s="37">
        <v>40379</v>
      </c>
      <c r="M216" s="37">
        <v>0</v>
      </c>
      <c r="N216" s="37">
        <v>0</v>
      </c>
      <c r="O216" s="37">
        <v>0</v>
      </c>
      <c r="P216" s="37">
        <v>0</v>
      </c>
      <c r="Q216" s="37">
        <v>0</v>
      </c>
      <c r="R216" s="37">
        <v>0</v>
      </c>
      <c r="S216" s="37">
        <v>0</v>
      </c>
    </row>
    <row r="217" spans="2:19">
      <c r="B217" s="6">
        <v>1998</v>
      </c>
      <c r="C217" s="37">
        <v>41555</v>
      </c>
      <c r="D217" s="37">
        <v>41555</v>
      </c>
      <c r="E217" s="37">
        <v>41555</v>
      </c>
      <c r="F217" s="37">
        <v>41555</v>
      </c>
      <c r="G217" s="37">
        <v>41555</v>
      </c>
      <c r="H217" s="37">
        <v>41555</v>
      </c>
      <c r="I217" s="37">
        <v>41555</v>
      </c>
      <c r="J217" s="37">
        <v>41555</v>
      </c>
      <c r="K217" s="37">
        <v>41555</v>
      </c>
      <c r="L217" s="37">
        <v>41555</v>
      </c>
      <c r="M217" s="37">
        <v>46930</v>
      </c>
      <c r="N217" s="37">
        <v>46930</v>
      </c>
      <c r="O217" s="37">
        <v>46930</v>
      </c>
      <c r="P217" s="37">
        <v>46930</v>
      </c>
      <c r="Q217" s="37">
        <v>46930</v>
      </c>
      <c r="R217" s="37">
        <v>46930</v>
      </c>
      <c r="S217" s="37">
        <v>46930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388</v>
      </c>
      <c r="D221" s="37">
        <v>388</v>
      </c>
      <c r="E221" s="37">
        <v>388</v>
      </c>
      <c r="F221" s="37">
        <v>388</v>
      </c>
      <c r="G221" s="37">
        <v>388</v>
      </c>
      <c r="H221" s="37">
        <v>388</v>
      </c>
      <c r="I221" s="37">
        <v>388</v>
      </c>
      <c r="J221" s="37">
        <v>388</v>
      </c>
      <c r="K221" s="37">
        <v>388</v>
      </c>
      <c r="L221" s="37">
        <v>388</v>
      </c>
      <c r="M221" s="37">
        <v>1213</v>
      </c>
      <c r="N221" s="37">
        <v>1213</v>
      </c>
      <c r="O221" s="37">
        <v>1213</v>
      </c>
      <c r="P221" s="37">
        <v>1213</v>
      </c>
      <c r="Q221" s="37">
        <v>1213</v>
      </c>
      <c r="R221" s="37">
        <v>1213</v>
      </c>
      <c r="S221" s="37">
        <v>1213</v>
      </c>
    </row>
    <row r="222" spans="2:19">
      <c r="B222" s="6">
        <v>1993</v>
      </c>
      <c r="C222" s="37">
        <v>193243</v>
      </c>
      <c r="D222" s="37">
        <v>193243</v>
      </c>
      <c r="E222" s="37">
        <v>193243</v>
      </c>
      <c r="F222" s="37">
        <v>193243</v>
      </c>
      <c r="G222" s="37">
        <v>193243</v>
      </c>
      <c r="H222" s="37">
        <v>193243</v>
      </c>
      <c r="I222" s="37">
        <v>193243</v>
      </c>
      <c r="J222" s="37">
        <v>193243</v>
      </c>
      <c r="K222" s="37">
        <v>193243</v>
      </c>
      <c r="L222" s="37">
        <v>193243</v>
      </c>
      <c r="M222" s="37">
        <v>568171</v>
      </c>
      <c r="N222" s="37">
        <v>568171</v>
      </c>
      <c r="O222" s="37">
        <v>568171</v>
      </c>
      <c r="P222" s="37">
        <v>568171</v>
      </c>
      <c r="Q222" s="37">
        <v>568171</v>
      </c>
      <c r="R222" s="37">
        <v>568171</v>
      </c>
      <c r="S222" s="37">
        <v>568171</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228721</v>
      </c>
      <c r="D224" s="37">
        <v>228721</v>
      </c>
      <c r="E224" s="37">
        <v>228721</v>
      </c>
      <c r="F224" s="37">
        <v>228721</v>
      </c>
      <c r="G224" s="37">
        <v>228721</v>
      </c>
      <c r="H224" s="37">
        <v>228721</v>
      </c>
      <c r="I224" s="37">
        <v>228721</v>
      </c>
      <c r="J224" s="37">
        <v>228721</v>
      </c>
      <c r="K224" s="37">
        <v>228721</v>
      </c>
      <c r="L224" s="37">
        <v>228721</v>
      </c>
      <c r="M224" s="37">
        <v>119266</v>
      </c>
      <c r="N224" s="37">
        <v>119266</v>
      </c>
      <c r="O224" s="37">
        <v>119266</v>
      </c>
      <c r="P224" s="37">
        <v>119266</v>
      </c>
      <c r="Q224" s="37">
        <v>119266</v>
      </c>
      <c r="R224" s="37">
        <v>119266</v>
      </c>
      <c r="S224" s="37">
        <v>119266</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327</v>
      </c>
      <c r="D226" s="37">
        <v>327</v>
      </c>
      <c r="E226" s="37">
        <v>327</v>
      </c>
      <c r="F226" s="37">
        <v>327</v>
      </c>
      <c r="G226" s="37">
        <v>327</v>
      </c>
      <c r="H226" s="37">
        <v>327</v>
      </c>
      <c r="I226" s="37">
        <v>327</v>
      </c>
      <c r="J226" s="37">
        <v>327</v>
      </c>
      <c r="K226" s="37">
        <v>327</v>
      </c>
      <c r="L226" s="37">
        <v>327</v>
      </c>
      <c r="M226" s="37">
        <v>1549</v>
      </c>
      <c r="N226" s="37">
        <v>1549</v>
      </c>
      <c r="O226" s="37">
        <v>1549</v>
      </c>
      <c r="P226" s="37">
        <v>1549</v>
      </c>
      <c r="Q226" s="37">
        <v>1549</v>
      </c>
      <c r="R226" s="37">
        <v>1549</v>
      </c>
      <c r="S226" s="37">
        <v>1549</v>
      </c>
    </row>
    <row r="227" spans="2:19">
      <c r="B227" s="6">
        <v>1988</v>
      </c>
      <c r="C227" s="37">
        <v>14911</v>
      </c>
      <c r="D227" s="37">
        <v>14911</v>
      </c>
      <c r="E227" s="37">
        <v>14911</v>
      </c>
      <c r="F227" s="37">
        <v>14911</v>
      </c>
      <c r="G227" s="37">
        <v>14911</v>
      </c>
      <c r="H227" s="37">
        <v>14911</v>
      </c>
      <c r="I227" s="37">
        <v>14911</v>
      </c>
      <c r="J227" s="37">
        <v>14911</v>
      </c>
      <c r="K227" s="37">
        <v>14911</v>
      </c>
      <c r="L227" s="37">
        <v>14911</v>
      </c>
      <c r="M227" s="37">
        <v>89239</v>
      </c>
      <c r="N227" s="37">
        <v>89239</v>
      </c>
      <c r="O227" s="37">
        <v>89239</v>
      </c>
      <c r="P227" s="37">
        <v>89239</v>
      </c>
      <c r="Q227" s="37">
        <v>89239</v>
      </c>
      <c r="R227" s="37">
        <v>89239</v>
      </c>
      <c r="S227" s="37">
        <v>89239</v>
      </c>
    </row>
    <row r="228" spans="2:19">
      <c r="B228" s="6">
        <v>1987</v>
      </c>
      <c r="C228" s="37">
        <v>2231</v>
      </c>
      <c r="D228" s="37">
        <v>2231</v>
      </c>
      <c r="E228" s="37">
        <v>2231</v>
      </c>
      <c r="F228" s="37">
        <v>2231</v>
      </c>
      <c r="G228" s="37">
        <v>2231</v>
      </c>
      <c r="H228" s="37">
        <v>2231</v>
      </c>
      <c r="I228" s="37">
        <v>2231</v>
      </c>
      <c r="J228" s="37">
        <v>2231</v>
      </c>
      <c r="K228" s="37">
        <v>2231</v>
      </c>
      <c r="L228" s="37">
        <v>2231</v>
      </c>
      <c r="M228" s="37">
        <v>49927</v>
      </c>
      <c r="N228" s="37">
        <v>49927</v>
      </c>
      <c r="O228" s="37">
        <v>49927</v>
      </c>
      <c r="P228" s="37">
        <v>49927</v>
      </c>
      <c r="Q228" s="37">
        <v>49927</v>
      </c>
      <c r="R228" s="37">
        <v>49927</v>
      </c>
      <c r="S228" s="37">
        <v>49927</v>
      </c>
    </row>
    <row r="229" spans="2:19">
      <c r="B229" s="6">
        <v>1986</v>
      </c>
      <c r="C229" s="37">
        <v>55142</v>
      </c>
      <c r="D229" s="37">
        <v>55142</v>
      </c>
      <c r="E229" s="37">
        <v>55142</v>
      </c>
      <c r="F229" s="37">
        <v>55142</v>
      </c>
      <c r="G229" s="37">
        <v>55142</v>
      </c>
      <c r="H229" s="37">
        <v>55142</v>
      </c>
      <c r="I229" s="37">
        <v>55142</v>
      </c>
      <c r="J229" s="37">
        <v>55142</v>
      </c>
      <c r="K229" s="37">
        <v>55142</v>
      </c>
      <c r="L229" s="37">
        <v>55142</v>
      </c>
      <c r="M229" s="37">
        <v>172522</v>
      </c>
      <c r="N229" s="37">
        <v>172522</v>
      </c>
      <c r="O229" s="37">
        <v>172522</v>
      </c>
      <c r="P229" s="37">
        <v>172522</v>
      </c>
      <c r="Q229" s="37">
        <v>172522</v>
      </c>
      <c r="R229" s="37">
        <v>172522</v>
      </c>
      <c r="S229" s="37">
        <v>172522</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17</v>
      </c>
      <c r="D231" s="37">
        <v>17</v>
      </c>
      <c r="E231" s="37">
        <v>17</v>
      </c>
      <c r="F231" s="37">
        <v>17</v>
      </c>
      <c r="G231" s="37">
        <v>17</v>
      </c>
      <c r="H231" s="37">
        <v>17</v>
      </c>
      <c r="I231" s="37">
        <v>17</v>
      </c>
      <c r="J231" s="37">
        <v>17</v>
      </c>
      <c r="K231" s="37">
        <v>17</v>
      </c>
      <c r="L231" s="37">
        <v>17</v>
      </c>
      <c r="M231" s="37">
        <v>53</v>
      </c>
      <c r="N231" s="37">
        <v>53</v>
      </c>
      <c r="O231" s="37">
        <v>53</v>
      </c>
      <c r="P231" s="37">
        <v>53</v>
      </c>
      <c r="Q231" s="37">
        <v>53</v>
      </c>
      <c r="R231" s="37">
        <v>53</v>
      </c>
      <c r="S231" s="37">
        <v>53</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27541</v>
      </c>
      <c r="D233" s="37">
        <v>27541</v>
      </c>
      <c r="E233" s="37">
        <v>27541</v>
      </c>
      <c r="F233" s="37">
        <v>27541</v>
      </c>
      <c r="G233" s="37">
        <v>27541</v>
      </c>
      <c r="H233" s="37">
        <v>27541</v>
      </c>
      <c r="I233" s="37">
        <v>27541</v>
      </c>
      <c r="J233" s="37">
        <v>27541</v>
      </c>
      <c r="K233" s="37">
        <v>27541</v>
      </c>
      <c r="L233" s="37">
        <v>27541</v>
      </c>
      <c r="M233" s="37">
        <v>0</v>
      </c>
      <c r="N233" s="37">
        <v>0</v>
      </c>
      <c r="O233" s="37">
        <v>0</v>
      </c>
      <c r="P233" s="37">
        <v>0</v>
      </c>
      <c r="Q233" s="37">
        <v>0</v>
      </c>
      <c r="R233" s="37">
        <v>0</v>
      </c>
      <c r="S233" s="37">
        <v>0</v>
      </c>
    </row>
    <row r="234" spans="2:19">
      <c r="B234" s="6">
        <v>1981</v>
      </c>
      <c r="C234" s="37">
        <v>569</v>
      </c>
      <c r="D234" s="37">
        <v>569</v>
      </c>
      <c r="E234" s="37">
        <v>569</v>
      </c>
      <c r="F234" s="37">
        <v>569</v>
      </c>
      <c r="G234" s="37">
        <v>569</v>
      </c>
      <c r="H234" s="37">
        <v>569</v>
      </c>
      <c r="I234" s="37">
        <v>569</v>
      </c>
      <c r="J234" s="37">
        <v>569</v>
      </c>
      <c r="K234" s="37">
        <v>569</v>
      </c>
      <c r="L234" s="37">
        <v>569</v>
      </c>
      <c r="M234" s="37">
        <v>1781</v>
      </c>
      <c r="N234" s="37">
        <v>1781</v>
      </c>
      <c r="O234" s="37">
        <v>1781</v>
      </c>
      <c r="P234" s="37">
        <v>1781</v>
      </c>
      <c r="Q234" s="37">
        <v>1781</v>
      </c>
      <c r="R234" s="37">
        <v>1781</v>
      </c>
      <c r="S234" s="37">
        <v>1781</v>
      </c>
    </row>
    <row r="235" spans="2:19">
      <c r="B235" s="6">
        <v>1980</v>
      </c>
      <c r="C235" s="37">
        <v>50367</v>
      </c>
      <c r="D235" s="37">
        <v>50367</v>
      </c>
      <c r="E235" s="37">
        <v>50367</v>
      </c>
      <c r="F235" s="37">
        <v>50367</v>
      </c>
      <c r="G235" s="37">
        <v>50367</v>
      </c>
      <c r="H235" s="37">
        <v>50367</v>
      </c>
      <c r="I235" s="37">
        <v>50367</v>
      </c>
      <c r="J235" s="37">
        <v>50367</v>
      </c>
      <c r="K235" s="37">
        <v>50367</v>
      </c>
      <c r="L235" s="37">
        <v>50367</v>
      </c>
      <c r="M235" s="37">
        <v>170309</v>
      </c>
      <c r="N235" s="37">
        <v>170309</v>
      </c>
      <c r="O235" s="37">
        <v>170309</v>
      </c>
      <c r="P235" s="37">
        <v>170309</v>
      </c>
      <c r="Q235" s="37">
        <v>170309</v>
      </c>
      <c r="R235" s="37">
        <v>170309</v>
      </c>
      <c r="S235" s="37">
        <v>170309</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40839</v>
      </c>
      <c r="D238" s="37">
        <v>40839</v>
      </c>
      <c r="E238" s="37">
        <v>40839</v>
      </c>
      <c r="F238" s="37">
        <v>40839</v>
      </c>
      <c r="G238" s="37">
        <v>40839</v>
      </c>
      <c r="H238" s="37">
        <v>40839</v>
      </c>
      <c r="I238" s="37">
        <v>40839</v>
      </c>
      <c r="J238" s="37">
        <v>40839</v>
      </c>
      <c r="K238" s="37">
        <v>40839</v>
      </c>
      <c r="L238" s="37">
        <v>40839</v>
      </c>
      <c r="M238" s="37">
        <v>21295</v>
      </c>
      <c r="N238" s="37">
        <v>21295</v>
      </c>
      <c r="O238" s="37">
        <v>21295</v>
      </c>
      <c r="P238" s="37">
        <v>21295</v>
      </c>
      <c r="Q238" s="37">
        <v>21295</v>
      </c>
      <c r="R238" s="37">
        <v>21295</v>
      </c>
      <c r="S238" s="37">
        <v>21295</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22179</v>
      </c>
      <c r="D243" s="37">
        <v>22179</v>
      </c>
      <c r="E243" s="37">
        <v>22179</v>
      </c>
      <c r="F243" s="37">
        <v>22179</v>
      </c>
      <c r="G243" s="37">
        <v>22179</v>
      </c>
      <c r="H243" s="37">
        <v>22179</v>
      </c>
      <c r="I243" s="37">
        <v>22179</v>
      </c>
      <c r="J243" s="37">
        <v>22179</v>
      </c>
      <c r="K243" s="37">
        <v>22179</v>
      </c>
      <c r="L243" s="37">
        <v>22179</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19728</v>
      </c>
      <c r="D248" s="37">
        <v>19728</v>
      </c>
      <c r="E248" s="37">
        <v>19728</v>
      </c>
      <c r="F248" s="37">
        <v>19728</v>
      </c>
      <c r="G248" s="37">
        <v>19728</v>
      </c>
      <c r="H248" s="37">
        <v>19728</v>
      </c>
      <c r="I248" s="37">
        <v>19728</v>
      </c>
      <c r="J248" s="37">
        <v>19728</v>
      </c>
      <c r="K248" s="37">
        <v>19728</v>
      </c>
      <c r="L248" s="37">
        <v>19728</v>
      </c>
      <c r="M248" s="37">
        <v>953</v>
      </c>
      <c r="N248" s="37">
        <v>953</v>
      </c>
      <c r="O248" s="37">
        <v>953</v>
      </c>
      <c r="P248" s="37">
        <v>953</v>
      </c>
      <c r="Q248" s="37">
        <v>953</v>
      </c>
      <c r="R248" s="37">
        <v>953</v>
      </c>
      <c r="S248" s="37">
        <v>953</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160040</v>
      </c>
      <c r="D260" s="37">
        <v>160040</v>
      </c>
      <c r="E260" s="37">
        <v>160040</v>
      </c>
      <c r="F260" s="37">
        <v>160040</v>
      </c>
      <c r="G260" s="37">
        <v>160040</v>
      </c>
      <c r="H260" s="37">
        <v>160040</v>
      </c>
      <c r="I260" s="37">
        <v>160040</v>
      </c>
      <c r="J260" s="37">
        <v>160040</v>
      </c>
      <c r="K260" s="37">
        <v>160040</v>
      </c>
      <c r="L260" s="37">
        <v>160040</v>
      </c>
      <c r="M260" s="37">
        <v>83452</v>
      </c>
      <c r="N260" s="37">
        <v>83452</v>
      </c>
      <c r="O260" s="37">
        <v>83452</v>
      </c>
      <c r="P260" s="37">
        <v>83452</v>
      </c>
      <c r="Q260" s="37">
        <v>83452</v>
      </c>
      <c r="R260" s="37">
        <v>83452</v>
      </c>
      <c r="S260" s="37">
        <v>83452</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1008934</v>
      </c>
      <c r="D286" s="8">
        <f>SUM(D208:D285)</f>
        <v>1190478</v>
      </c>
      <c r="E286" s="8">
        <f>SUM(E207:E285)</f>
        <v>1190478</v>
      </c>
      <c r="F286" s="8">
        <f>SUM(F206:F285)</f>
        <v>1191083</v>
      </c>
      <c r="G286" s="8">
        <f>SUM(G205:G285)</f>
        <v>1191083</v>
      </c>
      <c r="H286" s="8">
        <f>SUM(H199:H285)</f>
        <v>1196827</v>
      </c>
      <c r="I286" s="8">
        <f>SUM(I199:I285)</f>
        <v>1196827</v>
      </c>
      <c r="J286" s="8">
        <f t="shared" ref="J286:L286" si="2">SUM(J199:J285)</f>
        <v>1196827</v>
      </c>
      <c r="K286" s="8">
        <f>SUM(K199:K285)</f>
        <v>1196827</v>
      </c>
      <c r="L286" s="8">
        <f t="shared" si="2"/>
        <v>1244806</v>
      </c>
      <c r="M286" s="8">
        <f>SUM(M199:M285)</f>
        <v>1928345</v>
      </c>
      <c r="N286" s="11">
        <f>SUM(N194:N285)</f>
        <v>2165324.5364950001</v>
      </c>
      <c r="O286" s="11">
        <f>SUM(O194:O285)</f>
        <v>2367158.5364950001</v>
      </c>
      <c r="P286" s="11">
        <f>SUM(P194:P285)</f>
        <v>2427380.146495</v>
      </c>
      <c r="Q286" s="11">
        <f>SUM(Q194:Q285)</f>
        <v>2434220.4880960002</v>
      </c>
      <c r="R286" s="11">
        <f>SUM(R193:R285)</f>
        <v>2434615.7321760003</v>
      </c>
      <c r="S286" s="11">
        <f>SUM(S193:S285)</f>
        <v>2450194.662176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1371039.0146030001</v>
      </c>
    </row>
    <row r="289" spans="1:19">
      <c r="A289" s="38"/>
      <c r="B289" s="6">
        <v>2021</v>
      </c>
      <c r="C289" s="36"/>
      <c r="D289" s="36"/>
      <c r="E289" s="36"/>
      <c r="F289" s="36"/>
      <c r="G289" s="36"/>
      <c r="H289" s="36"/>
      <c r="I289" s="36"/>
      <c r="J289" s="36"/>
      <c r="K289" s="36"/>
      <c r="L289" s="36"/>
      <c r="M289" s="36"/>
      <c r="N289" s="36"/>
      <c r="O289" s="36"/>
      <c r="P289" s="36"/>
      <c r="Q289" s="36"/>
      <c r="R289" s="37">
        <v>43652.410433999998</v>
      </c>
      <c r="S289" s="37">
        <v>43652.410433999998</v>
      </c>
    </row>
    <row r="290" spans="1:19">
      <c r="B290" s="6">
        <v>2020</v>
      </c>
      <c r="C290" s="36"/>
      <c r="D290" s="36"/>
      <c r="E290" s="36"/>
      <c r="F290" s="36"/>
      <c r="G290" s="36"/>
      <c r="H290" s="36"/>
      <c r="I290" s="36"/>
      <c r="J290" s="36"/>
      <c r="K290" s="36"/>
      <c r="L290" s="36"/>
      <c r="M290" s="36"/>
      <c r="N290" s="36"/>
      <c r="O290" s="36"/>
      <c r="P290" s="36"/>
      <c r="Q290" s="37">
        <v>59843.896820000009</v>
      </c>
      <c r="R290" s="37">
        <v>59843.896820000009</v>
      </c>
      <c r="S290" s="37">
        <v>59843.896820000009</v>
      </c>
    </row>
    <row r="291" spans="1:19">
      <c r="A291" s="40"/>
      <c r="B291" s="6">
        <v>2019</v>
      </c>
      <c r="C291" s="36"/>
      <c r="D291" s="36"/>
      <c r="E291" s="36"/>
      <c r="F291" s="36"/>
      <c r="G291" s="36"/>
      <c r="H291" s="36"/>
      <c r="I291" s="36"/>
      <c r="J291" s="36"/>
      <c r="K291" s="36"/>
      <c r="L291" s="36"/>
      <c r="M291" s="36"/>
      <c r="N291" s="36"/>
      <c r="O291" s="36"/>
      <c r="P291" s="37">
        <v>99709.611500000014</v>
      </c>
      <c r="Q291" s="37">
        <v>99709.611500000014</v>
      </c>
      <c r="R291" s="37">
        <v>99709.611500000014</v>
      </c>
      <c r="S291" s="37">
        <v>99709.611500000014</v>
      </c>
    </row>
    <row r="292" spans="1:19">
      <c r="A292" s="40"/>
      <c r="B292" s="6">
        <v>2018</v>
      </c>
      <c r="C292" s="36"/>
      <c r="D292" s="36"/>
      <c r="E292" s="36"/>
      <c r="F292" s="36"/>
      <c r="G292" s="36"/>
      <c r="H292" s="36"/>
      <c r="I292" s="36"/>
      <c r="J292" s="36"/>
      <c r="K292" s="36"/>
      <c r="L292" s="36"/>
      <c r="M292" s="36"/>
      <c r="N292" s="36"/>
      <c r="O292" s="37">
        <v>230986.64314500001</v>
      </c>
      <c r="P292" s="37">
        <v>230986.64314500001</v>
      </c>
      <c r="Q292" s="37">
        <v>230986.64314500001</v>
      </c>
      <c r="R292" s="37">
        <v>230986.64314500001</v>
      </c>
      <c r="S292" s="37">
        <v>230986.64314500001</v>
      </c>
    </row>
    <row r="293" spans="1:19">
      <c r="A293" s="40"/>
      <c r="B293" s="6">
        <v>2017</v>
      </c>
      <c r="C293" s="36"/>
      <c r="D293" s="36"/>
      <c r="E293" s="36"/>
      <c r="F293" s="36"/>
      <c r="G293" s="36"/>
      <c r="H293" s="36"/>
      <c r="I293" s="36"/>
      <c r="J293" s="36"/>
      <c r="K293" s="36"/>
      <c r="L293" s="36"/>
      <c r="M293" s="36"/>
      <c r="N293" s="37">
        <v>287979.33133000002</v>
      </c>
      <c r="O293" s="37">
        <v>287979.33133000002</v>
      </c>
      <c r="P293" s="37">
        <v>287979.33133000002</v>
      </c>
      <c r="Q293" s="37">
        <v>287979.33133000002</v>
      </c>
      <c r="R293" s="37">
        <v>287979.33133000002</v>
      </c>
      <c r="S293" s="37">
        <v>287979.33133000002</v>
      </c>
    </row>
    <row r="294" spans="1:19">
      <c r="B294" s="6">
        <v>2016</v>
      </c>
      <c r="C294" s="36"/>
      <c r="D294" s="36"/>
      <c r="E294" s="36"/>
      <c r="F294" s="36"/>
      <c r="G294" s="36"/>
      <c r="H294" s="36"/>
      <c r="I294" s="36"/>
      <c r="J294" s="36"/>
      <c r="K294" s="36"/>
      <c r="L294" s="36"/>
      <c r="M294" s="37">
        <v>33321</v>
      </c>
      <c r="N294" s="37">
        <v>33321</v>
      </c>
      <c r="O294" s="37">
        <v>33321</v>
      </c>
      <c r="P294" s="37">
        <v>33321</v>
      </c>
      <c r="Q294" s="37">
        <v>33321</v>
      </c>
      <c r="R294" s="37">
        <v>33321</v>
      </c>
      <c r="S294" s="37">
        <v>33321</v>
      </c>
    </row>
    <row r="295" spans="1:19">
      <c r="B295" s="6">
        <v>2015</v>
      </c>
      <c r="C295" s="36"/>
      <c r="D295" s="36"/>
      <c r="E295" s="36"/>
      <c r="F295" s="36"/>
      <c r="G295" s="36"/>
      <c r="H295" s="36"/>
      <c r="I295" s="36"/>
      <c r="J295" s="36"/>
      <c r="K295" s="36"/>
      <c r="L295" s="37">
        <v>108499</v>
      </c>
      <c r="M295" s="37">
        <v>108499</v>
      </c>
      <c r="N295" s="37">
        <v>108499</v>
      </c>
      <c r="O295" s="37">
        <v>108499</v>
      </c>
      <c r="P295" s="37">
        <v>108499</v>
      </c>
      <c r="Q295" s="37">
        <v>108499</v>
      </c>
      <c r="R295" s="37">
        <v>108499</v>
      </c>
      <c r="S295" s="37">
        <v>108499</v>
      </c>
    </row>
    <row r="296" spans="1:19">
      <c r="B296" s="6">
        <v>2014</v>
      </c>
      <c r="C296" s="36"/>
      <c r="D296" s="36"/>
      <c r="E296" s="36"/>
      <c r="F296" s="36"/>
      <c r="G296" s="36"/>
      <c r="H296" s="36"/>
      <c r="I296" s="36"/>
      <c r="J296" s="36"/>
      <c r="K296" s="37">
        <v>797</v>
      </c>
      <c r="L296" s="37">
        <v>797</v>
      </c>
      <c r="M296" s="37">
        <v>797</v>
      </c>
      <c r="N296" s="37">
        <v>797</v>
      </c>
      <c r="O296" s="37">
        <v>797</v>
      </c>
      <c r="P296" s="37">
        <v>797</v>
      </c>
      <c r="Q296" s="37">
        <v>797</v>
      </c>
      <c r="R296" s="37">
        <v>797</v>
      </c>
      <c r="S296" s="37">
        <v>797</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72897</v>
      </c>
      <c r="J298" s="37">
        <v>72897</v>
      </c>
      <c r="K298" s="37">
        <v>72897</v>
      </c>
      <c r="L298" s="37">
        <v>72897</v>
      </c>
      <c r="M298" s="37">
        <v>72897</v>
      </c>
      <c r="N298" s="37">
        <v>72897</v>
      </c>
      <c r="O298" s="37">
        <v>72897</v>
      </c>
      <c r="P298" s="37">
        <v>72897</v>
      </c>
      <c r="Q298" s="37">
        <v>72897</v>
      </c>
      <c r="R298" s="37">
        <v>72897</v>
      </c>
      <c r="S298" s="37">
        <v>72897</v>
      </c>
    </row>
    <row r="299" spans="1:19">
      <c r="B299" s="6">
        <v>2011</v>
      </c>
      <c r="C299" s="36"/>
      <c r="D299" s="36"/>
      <c r="E299" s="36"/>
      <c r="F299" s="36"/>
      <c r="G299" s="36"/>
      <c r="H299" s="37">
        <v>43184</v>
      </c>
      <c r="I299" s="37">
        <v>43184</v>
      </c>
      <c r="J299" s="37">
        <v>43184</v>
      </c>
      <c r="K299" s="37">
        <v>43184</v>
      </c>
      <c r="L299" s="37">
        <v>43184</v>
      </c>
      <c r="M299" s="37">
        <v>37764</v>
      </c>
      <c r="N299" s="37">
        <v>37764</v>
      </c>
      <c r="O299" s="37">
        <v>37764</v>
      </c>
      <c r="P299" s="37">
        <v>37764</v>
      </c>
      <c r="Q299" s="37">
        <v>37764</v>
      </c>
      <c r="R299" s="37">
        <v>37764</v>
      </c>
      <c r="S299" s="37">
        <v>37764</v>
      </c>
    </row>
    <row r="300" spans="1:19">
      <c r="B300" s="6">
        <v>2010</v>
      </c>
      <c r="C300" s="36"/>
      <c r="D300" s="36"/>
      <c r="E300" s="36"/>
      <c r="F300" s="36"/>
      <c r="G300" s="37">
        <v>59174</v>
      </c>
      <c r="H300" s="37">
        <v>59174</v>
      </c>
      <c r="I300" s="37">
        <v>59174</v>
      </c>
      <c r="J300" s="37">
        <v>59174</v>
      </c>
      <c r="K300" s="37">
        <v>59174</v>
      </c>
      <c r="L300" s="37">
        <v>59174</v>
      </c>
      <c r="M300" s="37">
        <v>58853</v>
      </c>
      <c r="N300" s="37">
        <v>58853</v>
      </c>
      <c r="O300" s="37">
        <v>58853</v>
      </c>
      <c r="P300" s="37">
        <v>58853</v>
      </c>
      <c r="Q300" s="37">
        <v>58853</v>
      </c>
      <c r="R300" s="37">
        <v>58853</v>
      </c>
      <c r="S300" s="37">
        <v>58853</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23181</v>
      </c>
      <c r="D306" s="37">
        <v>23181</v>
      </c>
      <c r="E306" s="37">
        <v>23181</v>
      </c>
      <c r="F306" s="37">
        <v>23181</v>
      </c>
      <c r="G306" s="37">
        <v>23181</v>
      </c>
      <c r="H306" s="37">
        <v>23181</v>
      </c>
      <c r="I306" s="37">
        <v>23181</v>
      </c>
      <c r="J306" s="37">
        <v>23181</v>
      </c>
      <c r="K306" s="37">
        <v>23181</v>
      </c>
      <c r="L306" s="37">
        <v>23181</v>
      </c>
      <c r="M306" s="37">
        <v>33047</v>
      </c>
      <c r="N306" s="37">
        <v>33047</v>
      </c>
      <c r="O306" s="37">
        <v>33047</v>
      </c>
      <c r="P306" s="37">
        <v>33047</v>
      </c>
      <c r="Q306" s="37">
        <v>33047</v>
      </c>
      <c r="R306" s="37">
        <v>33047</v>
      </c>
      <c r="S306" s="37">
        <v>33047</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156507</v>
      </c>
      <c r="D309" s="37">
        <v>156507</v>
      </c>
      <c r="E309" s="37">
        <v>156507</v>
      </c>
      <c r="F309" s="37">
        <v>156507</v>
      </c>
      <c r="G309" s="37">
        <v>156507</v>
      </c>
      <c r="H309" s="37">
        <v>156507</v>
      </c>
      <c r="I309" s="37">
        <v>156507</v>
      </c>
      <c r="J309" s="37">
        <v>156507</v>
      </c>
      <c r="K309" s="37">
        <v>156507</v>
      </c>
      <c r="L309" s="37">
        <v>156507</v>
      </c>
      <c r="M309" s="37">
        <v>219475</v>
      </c>
      <c r="N309" s="37">
        <v>219475</v>
      </c>
      <c r="O309" s="37">
        <v>219475</v>
      </c>
      <c r="P309" s="37">
        <v>219475</v>
      </c>
      <c r="Q309" s="37">
        <v>219475</v>
      </c>
      <c r="R309" s="37">
        <v>219475</v>
      </c>
      <c r="S309" s="37">
        <v>219475</v>
      </c>
    </row>
    <row r="310" spans="2:19">
      <c r="B310" s="6">
        <v>2000</v>
      </c>
      <c r="C310" s="37">
        <v>59467</v>
      </c>
      <c r="D310" s="37">
        <v>59467</v>
      </c>
      <c r="E310" s="37">
        <v>59467</v>
      </c>
      <c r="F310" s="37">
        <v>59467</v>
      </c>
      <c r="G310" s="37">
        <v>59467</v>
      </c>
      <c r="H310" s="37">
        <v>59467</v>
      </c>
      <c r="I310" s="37">
        <v>59467</v>
      </c>
      <c r="J310" s="37">
        <v>59467</v>
      </c>
      <c r="K310" s="37">
        <v>59467</v>
      </c>
      <c r="L310" s="37">
        <v>59467</v>
      </c>
      <c r="M310" s="37">
        <v>31009</v>
      </c>
      <c r="N310" s="37">
        <v>31009</v>
      </c>
      <c r="O310" s="37">
        <v>31009</v>
      </c>
      <c r="P310" s="37">
        <v>31009</v>
      </c>
      <c r="Q310" s="37">
        <v>31009</v>
      </c>
      <c r="R310" s="37">
        <v>31009</v>
      </c>
      <c r="S310" s="37">
        <v>31009</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152621</v>
      </c>
      <c r="D313" s="37">
        <v>152621</v>
      </c>
      <c r="E313" s="37">
        <v>152621</v>
      </c>
      <c r="F313" s="37">
        <v>152621</v>
      </c>
      <c r="G313" s="37">
        <v>152621</v>
      </c>
      <c r="H313" s="37">
        <v>152621</v>
      </c>
      <c r="I313" s="37">
        <v>152621</v>
      </c>
      <c r="J313" s="37">
        <v>152621</v>
      </c>
      <c r="K313" s="37">
        <v>152621</v>
      </c>
      <c r="L313" s="37">
        <v>152621</v>
      </c>
      <c r="M313" s="37">
        <v>79583</v>
      </c>
      <c r="N313" s="37">
        <v>79583</v>
      </c>
      <c r="O313" s="37">
        <v>79583</v>
      </c>
      <c r="P313" s="37">
        <v>79583</v>
      </c>
      <c r="Q313" s="37">
        <v>79583</v>
      </c>
      <c r="R313" s="37">
        <v>79583</v>
      </c>
      <c r="S313" s="37">
        <v>79583</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289849</v>
      </c>
      <c r="D329" s="37">
        <v>289849</v>
      </c>
      <c r="E329" s="37">
        <v>289849</v>
      </c>
      <c r="F329" s="37">
        <v>289849</v>
      </c>
      <c r="G329" s="37">
        <v>289849</v>
      </c>
      <c r="H329" s="37">
        <v>289849</v>
      </c>
      <c r="I329" s="37">
        <v>289849</v>
      </c>
      <c r="J329" s="37">
        <v>289849</v>
      </c>
      <c r="K329" s="37">
        <v>289849</v>
      </c>
      <c r="L329" s="37">
        <v>289849</v>
      </c>
      <c r="M329" s="37">
        <v>384320</v>
      </c>
      <c r="N329" s="37">
        <v>384320</v>
      </c>
      <c r="O329" s="37">
        <v>384320</v>
      </c>
      <c r="P329" s="37">
        <v>384320</v>
      </c>
      <c r="Q329" s="37">
        <v>384320</v>
      </c>
      <c r="R329" s="37">
        <v>384320</v>
      </c>
      <c r="S329" s="37">
        <v>384320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8847</v>
      </c>
      <c r="D335" s="37">
        <v>8847</v>
      </c>
      <c r="E335" s="37">
        <v>8847</v>
      </c>
      <c r="F335" s="37">
        <v>8847</v>
      </c>
      <c r="G335" s="37">
        <v>8847</v>
      </c>
      <c r="H335" s="37">
        <v>8847</v>
      </c>
      <c r="I335" s="37">
        <v>8847</v>
      </c>
      <c r="J335" s="37">
        <v>8847</v>
      </c>
      <c r="K335" s="37">
        <v>8847</v>
      </c>
      <c r="L335" s="37">
        <v>8847</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214190</v>
      </c>
      <c r="D355" s="37">
        <v>214190</v>
      </c>
      <c r="E355" s="37">
        <v>214190</v>
      </c>
      <c r="F355" s="37">
        <v>214190</v>
      </c>
      <c r="G355" s="37">
        <v>214190</v>
      </c>
      <c r="H355" s="37">
        <v>214190</v>
      </c>
      <c r="I355" s="37">
        <v>214190</v>
      </c>
      <c r="J355" s="37">
        <v>214190</v>
      </c>
      <c r="K355" s="37">
        <v>214190</v>
      </c>
      <c r="L355" s="37">
        <v>214190</v>
      </c>
      <c r="M355" s="37">
        <v>3155</v>
      </c>
      <c r="N355" s="37">
        <v>3155</v>
      </c>
      <c r="O355" s="37">
        <v>3155</v>
      </c>
      <c r="P355" s="37">
        <v>3155</v>
      </c>
      <c r="Q355" s="37">
        <v>3155</v>
      </c>
      <c r="R355" s="37">
        <v>3155</v>
      </c>
      <c r="S355" s="37">
        <v>3155</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904662</v>
      </c>
      <c r="D381" s="8">
        <f>SUM(D303:D380)</f>
        <v>904662</v>
      </c>
      <c r="E381" s="8">
        <f>SUM(E302:E380)</f>
        <v>904662</v>
      </c>
      <c r="F381" s="8">
        <f>SUM(F301:F380)</f>
        <v>904662</v>
      </c>
      <c r="G381" s="8">
        <f>SUM(G300:G380)</f>
        <v>963836</v>
      </c>
      <c r="H381" s="8">
        <f>SUM(H294:H380)</f>
        <v>1007020</v>
      </c>
      <c r="I381" s="8">
        <f>SUM(I294:I380)</f>
        <v>1079917</v>
      </c>
      <c r="J381" s="8">
        <f t="shared" ref="J381" si="3">SUM(J294:J380)</f>
        <v>1079917</v>
      </c>
      <c r="K381" s="8">
        <f>SUM(K294:K380)</f>
        <v>1080714</v>
      </c>
      <c r="L381" s="8">
        <f t="shared" ref="L381" si="4">SUM(L294:L380)</f>
        <v>1189213</v>
      </c>
      <c r="M381" s="8">
        <f>SUM(M294:M380)</f>
        <v>1062720</v>
      </c>
      <c r="N381" s="11">
        <f>SUM(N289:N380)</f>
        <v>1350699.33133</v>
      </c>
      <c r="O381" s="11">
        <f>SUM(O289:O380)</f>
        <v>1581685.9744750001</v>
      </c>
      <c r="P381" s="11">
        <f>SUM(P289:P380)</f>
        <v>1681395.5859750002</v>
      </c>
      <c r="Q381" s="11">
        <f>SUM(Q289:Q380)</f>
        <v>1741239.4827950001</v>
      </c>
      <c r="R381" s="11">
        <f>SUM(R288:R380)</f>
        <v>1784891.893229</v>
      </c>
      <c r="S381" s="11">
        <f>SUM(S288:S380)</f>
        <v>3155930.9078320004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c r="A478" s="77" t="s">
        <v>13</v>
      </c>
      <c r="B478" s="6">
        <v>2022</v>
      </c>
      <c r="C478" s="36"/>
      <c r="D478" s="36"/>
      <c r="E478" s="36"/>
      <c r="F478" s="36"/>
      <c r="G478" s="36"/>
      <c r="H478" s="36"/>
      <c r="I478" s="36"/>
      <c r="J478" s="36"/>
      <c r="K478" s="36"/>
      <c r="L478" s="36"/>
      <c r="M478" s="36"/>
      <c r="N478" s="36"/>
      <c r="O478" s="36"/>
      <c r="P478" s="36"/>
      <c r="Q478" s="36"/>
      <c r="R478" s="74"/>
      <c r="S478" s="37">
        <v>52786.94</v>
      </c>
    </row>
    <row r="479" spans="1:19">
      <c r="A479" s="38"/>
      <c r="B479" s="6">
        <v>2021</v>
      </c>
      <c r="C479" s="36"/>
      <c r="D479" s="36"/>
      <c r="E479" s="36"/>
      <c r="F479" s="36"/>
      <c r="G479" s="36"/>
      <c r="H479" s="36"/>
      <c r="I479" s="36"/>
      <c r="J479" s="36"/>
      <c r="K479" s="36"/>
      <c r="L479" s="36"/>
      <c r="M479" s="36"/>
      <c r="N479" s="36"/>
      <c r="O479" s="36"/>
      <c r="P479" s="36"/>
      <c r="Q479" s="36"/>
      <c r="R479" s="37">
        <v>39402.312081000026</v>
      </c>
      <c r="S479" s="37">
        <v>39402.312081000026</v>
      </c>
    </row>
    <row r="480" spans="1:19">
      <c r="B480" s="6">
        <v>2020</v>
      </c>
      <c r="C480" s="36"/>
      <c r="D480" s="36"/>
      <c r="E480" s="36"/>
      <c r="F480" s="36"/>
      <c r="G480" s="36"/>
      <c r="H480" s="36"/>
      <c r="I480" s="36"/>
      <c r="J480" s="36"/>
      <c r="K480" s="36"/>
      <c r="L480" s="36"/>
      <c r="M480" s="36"/>
      <c r="N480" s="36"/>
      <c r="O480" s="36"/>
      <c r="P480" s="36"/>
      <c r="Q480" s="37">
        <v>17076.047333000002</v>
      </c>
      <c r="R480" s="37">
        <v>17076.047333000002</v>
      </c>
      <c r="S480" s="37">
        <v>17076.047333000002</v>
      </c>
    </row>
    <row r="481" spans="1:19">
      <c r="A481" s="40"/>
      <c r="B481" s="6">
        <v>2019</v>
      </c>
      <c r="C481" s="36"/>
      <c r="D481" s="36"/>
      <c r="E481" s="36"/>
      <c r="F481" s="36"/>
      <c r="G481" s="36"/>
      <c r="H481" s="36"/>
      <c r="I481" s="36"/>
      <c r="J481" s="36"/>
      <c r="K481" s="36"/>
      <c r="L481" s="36"/>
      <c r="M481" s="36"/>
      <c r="N481" s="36"/>
      <c r="O481" s="36"/>
      <c r="P481" s="37">
        <v>5132.7299999999996</v>
      </c>
      <c r="Q481" s="37">
        <v>5132.7299999999996</v>
      </c>
      <c r="R481" s="37">
        <v>5132.7299999999996</v>
      </c>
      <c r="S481" s="37">
        <v>5132.7299999999996</v>
      </c>
    </row>
    <row r="482" spans="1:19">
      <c r="A482" s="40"/>
      <c r="B482" s="6">
        <v>2018</v>
      </c>
      <c r="C482" s="36"/>
      <c r="D482" s="36"/>
      <c r="E482" s="36"/>
      <c r="F482" s="36"/>
      <c r="G482" s="36"/>
      <c r="H482" s="36"/>
      <c r="I482" s="36"/>
      <c r="J482" s="36"/>
      <c r="K482" s="36"/>
      <c r="L482" s="36"/>
      <c r="M482" s="36"/>
      <c r="N482" s="36"/>
      <c r="O482" s="37">
        <v>54651</v>
      </c>
      <c r="P482" s="37">
        <v>54651</v>
      </c>
      <c r="Q482" s="37">
        <v>54651</v>
      </c>
      <c r="R482" s="37">
        <v>54651</v>
      </c>
      <c r="S482" s="37">
        <v>54651</v>
      </c>
    </row>
    <row r="483" spans="1:19">
      <c r="A483" s="40"/>
      <c r="B483" s="6">
        <v>2017</v>
      </c>
      <c r="C483" s="36"/>
      <c r="D483" s="36"/>
      <c r="E483" s="36"/>
      <c r="F483" s="36"/>
      <c r="G483" s="36"/>
      <c r="H483" s="36"/>
      <c r="I483" s="36"/>
      <c r="J483" s="36"/>
      <c r="K483" s="36"/>
      <c r="L483" s="36"/>
      <c r="M483" s="36"/>
      <c r="N483" s="37">
        <v>20734.689999999999</v>
      </c>
      <c r="O483" s="37">
        <v>20734.689999999999</v>
      </c>
      <c r="P483" s="37">
        <v>20734.689999999999</v>
      </c>
      <c r="Q483" s="37">
        <v>20734.689999999999</v>
      </c>
      <c r="R483" s="37">
        <v>20734.689999999999</v>
      </c>
      <c r="S483" s="37">
        <v>20734.689999999999</v>
      </c>
    </row>
    <row r="484" spans="1:19">
      <c r="B484" s="6">
        <v>2016</v>
      </c>
      <c r="C484" s="36"/>
      <c r="D484" s="36"/>
      <c r="E484" s="36"/>
      <c r="F484" s="36"/>
      <c r="G484" s="36"/>
      <c r="H484" s="36"/>
      <c r="I484" s="36"/>
      <c r="J484" s="36"/>
      <c r="K484" s="36"/>
      <c r="L484" s="36"/>
      <c r="M484" s="37">
        <v>11584</v>
      </c>
      <c r="N484" s="37">
        <v>11584</v>
      </c>
      <c r="O484" s="37">
        <v>11584</v>
      </c>
      <c r="P484" s="37">
        <v>11584</v>
      </c>
      <c r="Q484" s="37">
        <v>11584</v>
      </c>
      <c r="R484" s="37">
        <v>11584</v>
      </c>
      <c r="S484" s="37">
        <v>11584</v>
      </c>
    </row>
    <row r="485" spans="1:19">
      <c r="B485" s="6">
        <v>2015</v>
      </c>
      <c r="C485" s="36"/>
      <c r="D485" s="36"/>
      <c r="E485" s="36"/>
      <c r="F485" s="36"/>
      <c r="G485" s="36"/>
      <c r="H485" s="36"/>
      <c r="I485" s="36"/>
      <c r="J485" s="36"/>
      <c r="K485" s="36"/>
      <c r="L485" s="37">
        <v>619052</v>
      </c>
      <c r="M485" s="37">
        <v>619052</v>
      </c>
      <c r="N485" s="37">
        <v>619052</v>
      </c>
      <c r="O485" s="37">
        <v>619052</v>
      </c>
      <c r="P485" s="37">
        <v>619052</v>
      </c>
      <c r="Q485" s="37">
        <v>619052</v>
      </c>
      <c r="R485" s="37">
        <v>619052</v>
      </c>
      <c r="S485" s="37">
        <v>619052</v>
      </c>
    </row>
    <row r="486" spans="1:19">
      <c r="B486" s="6">
        <v>2014</v>
      </c>
      <c r="C486" s="36"/>
      <c r="D486" s="36"/>
      <c r="E486" s="36"/>
      <c r="F486" s="36"/>
      <c r="G486" s="36"/>
      <c r="H486" s="36"/>
      <c r="I486" s="36"/>
      <c r="J486" s="36"/>
      <c r="K486" s="37">
        <v>22094</v>
      </c>
      <c r="L486" s="37">
        <v>22094</v>
      </c>
      <c r="M486" s="37">
        <v>22094</v>
      </c>
      <c r="N486" s="37">
        <v>22094</v>
      </c>
      <c r="O486" s="37">
        <v>22094</v>
      </c>
      <c r="P486" s="37">
        <v>22094</v>
      </c>
      <c r="Q486" s="37">
        <v>22094</v>
      </c>
      <c r="R486" s="37">
        <v>22094</v>
      </c>
      <c r="S486" s="37">
        <v>22094</v>
      </c>
    </row>
    <row r="487" spans="1:19">
      <c r="B487" s="6">
        <v>2013</v>
      </c>
      <c r="C487" s="36"/>
      <c r="D487" s="36"/>
      <c r="E487" s="36"/>
      <c r="F487" s="36"/>
      <c r="G487" s="36"/>
      <c r="H487" s="36"/>
      <c r="I487" s="36"/>
      <c r="J487" s="37">
        <v>3164</v>
      </c>
      <c r="K487" s="37">
        <v>3164</v>
      </c>
      <c r="L487" s="37">
        <v>3164</v>
      </c>
      <c r="M487" s="37">
        <v>3164</v>
      </c>
      <c r="N487" s="37">
        <v>3164</v>
      </c>
      <c r="O487" s="37">
        <v>3164</v>
      </c>
      <c r="P487" s="37">
        <v>3164</v>
      </c>
      <c r="Q487" s="37">
        <v>3164</v>
      </c>
      <c r="R487" s="37">
        <v>3164</v>
      </c>
      <c r="S487" s="37">
        <v>3164</v>
      </c>
    </row>
    <row r="488" spans="1:19">
      <c r="B488" s="6">
        <v>2012</v>
      </c>
      <c r="C488" s="36"/>
      <c r="D488" s="36"/>
      <c r="E488" s="36"/>
      <c r="F488" s="36"/>
      <c r="G488" s="36"/>
      <c r="H488" s="36"/>
      <c r="I488" s="37">
        <v>48677</v>
      </c>
      <c r="J488" s="37">
        <v>48677</v>
      </c>
      <c r="K488" s="37">
        <v>48677</v>
      </c>
      <c r="L488" s="37">
        <v>48677</v>
      </c>
      <c r="M488" s="37">
        <v>48677</v>
      </c>
      <c r="N488" s="37">
        <v>48677</v>
      </c>
      <c r="O488" s="37">
        <v>48677</v>
      </c>
      <c r="P488" s="37">
        <v>48677</v>
      </c>
      <c r="Q488" s="37">
        <v>48677</v>
      </c>
      <c r="R488" s="37">
        <v>48677</v>
      </c>
      <c r="S488" s="37">
        <v>48677</v>
      </c>
    </row>
    <row r="489" spans="1:19">
      <c r="B489" s="6">
        <v>2011</v>
      </c>
      <c r="C489" s="36"/>
      <c r="D489" s="36"/>
      <c r="E489" s="36"/>
      <c r="F489" s="36"/>
      <c r="G489" s="36"/>
      <c r="H489" s="37">
        <v>38011</v>
      </c>
      <c r="I489" s="37">
        <v>38011</v>
      </c>
      <c r="J489" s="37">
        <v>38011</v>
      </c>
      <c r="K489" s="37">
        <v>38011</v>
      </c>
      <c r="L489" s="37">
        <v>38011</v>
      </c>
      <c r="M489" s="37">
        <v>41826</v>
      </c>
      <c r="N489" s="37">
        <v>41826</v>
      </c>
      <c r="O489" s="37">
        <v>41826</v>
      </c>
      <c r="P489" s="37">
        <v>41826</v>
      </c>
      <c r="Q489" s="37">
        <v>41826</v>
      </c>
      <c r="R489" s="37">
        <v>41826</v>
      </c>
      <c r="S489" s="37">
        <v>41826</v>
      </c>
    </row>
    <row r="490" spans="1:19">
      <c r="B490" s="6">
        <v>2010</v>
      </c>
      <c r="C490" s="36"/>
      <c r="D490" s="36"/>
      <c r="E490" s="36"/>
      <c r="F490" s="36"/>
      <c r="G490" s="37">
        <v>53619</v>
      </c>
      <c r="H490" s="37">
        <v>53619</v>
      </c>
      <c r="I490" s="37">
        <v>53619</v>
      </c>
      <c r="J490" s="37">
        <v>53619</v>
      </c>
      <c r="K490" s="37">
        <v>53619</v>
      </c>
      <c r="L490" s="37">
        <v>53619</v>
      </c>
      <c r="M490" s="37">
        <v>55465</v>
      </c>
      <c r="N490" s="37">
        <v>55465</v>
      </c>
      <c r="O490" s="37">
        <v>55465</v>
      </c>
      <c r="P490" s="37">
        <v>55465</v>
      </c>
      <c r="Q490" s="37">
        <v>55465</v>
      </c>
      <c r="R490" s="37">
        <v>55465</v>
      </c>
      <c r="S490" s="37">
        <v>55465</v>
      </c>
    </row>
    <row r="491" spans="1:19">
      <c r="B491" s="6">
        <v>2009</v>
      </c>
      <c r="C491" s="36"/>
      <c r="D491" s="36"/>
      <c r="E491" s="36"/>
      <c r="F491" s="37">
        <v>26858</v>
      </c>
      <c r="G491" s="37">
        <v>26858</v>
      </c>
      <c r="H491" s="37">
        <v>26858</v>
      </c>
      <c r="I491" s="37">
        <v>26858</v>
      </c>
      <c r="J491" s="37">
        <v>26858</v>
      </c>
      <c r="K491" s="37">
        <v>26858</v>
      </c>
      <c r="L491" s="37">
        <v>26858</v>
      </c>
      <c r="M491" s="37">
        <v>32713</v>
      </c>
      <c r="N491" s="37">
        <v>32713</v>
      </c>
      <c r="O491" s="37">
        <v>32713</v>
      </c>
      <c r="P491" s="37">
        <v>32713</v>
      </c>
      <c r="Q491" s="37">
        <v>32713</v>
      </c>
      <c r="R491" s="37">
        <v>32713</v>
      </c>
      <c r="S491" s="37">
        <v>32713</v>
      </c>
    </row>
    <row r="492" spans="1:19">
      <c r="B492" s="6">
        <v>2008</v>
      </c>
      <c r="C492" s="36"/>
      <c r="D492" s="36"/>
      <c r="E492" s="37">
        <v>88777</v>
      </c>
      <c r="F492" s="37">
        <v>88777</v>
      </c>
      <c r="G492" s="37">
        <v>88777</v>
      </c>
      <c r="H492" s="37">
        <v>88777</v>
      </c>
      <c r="I492" s="37">
        <v>88777</v>
      </c>
      <c r="J492" s="37">
        <v>88777</v>
      </c>
      <c r="K492" s="37">
        <v>88777</v>
      </c>
      <c r="L492" s="37">
        <v>88777</v>
      </c>
      <c r="M492" s="37">
        <v>92764</v>
      </c>
      <c r="N492" s="37">
        <v>92764</v>
      </c>
      <c r="O492" s="37">
        <v>92764</v>
      </c>
      <c r="P492" s="37">
        <v>92764</v>
      </c>
      <c r="Q492" s="37">
        <v>92764</v>
      </c>
      <c r="R492" s="37">
        <v>92764</v>
      </c>
      <c r="S492" s="37">
        <v>92764</v>
      </c>
    </row>
    <row r="493" spans="1:19">
      <c r="B493" s="6">
        <v>2007</v>
      </c>
      <c r="C493" s="36"/>
      <c r="D493" s="37">
        <v>38718</v>
      </c>
      <c r="E493" s="37">
        <v>38718</v>
      </c>
      <c r="F493" s="37">
        <v>38718</v>
      </c>
      <c r="G493" s="37">
        <v>38718</v>
      </c>
      <c r="H493" s="37">
        <v>38718</v>
      </c>
      <c r="I493" s="37">
        <v>38718</v>
      </c>
      <c r="J493" s="37">
        <v>38718</v>
      </c>
      <c r="K493" s="37">
        <v>38718</v>
      </c>
      <c r="L493" s="37">
        <v>38718</v>
      </c>
      <c r="M493" s="37">
        <v>55250</v>
      </c>
      <c r="N493" s="37">
        <v>55250</v>
      </c>
      <c r="O493" s="37">
        <v>55250</v>
      </c>
      <c r="P493" s="37">
        <v>55250</v>
      </c>
      <c r="Q493" s="37">
        <v>55250</v>
      </c>
      <c r="R493" s="37">
        <v>55250</v>
      </c>
      <c r="S493" s="37">
        <v>55250</v>
      </c>
    </row>
    <row r="494" spans="1:19">
      <c r="B494" s="6">
        <v>2006</v>
      </c>
      <c r="C494" s="37">
        <v>34210</v>
      </c>
      <c r="D494" s="37">
        <v>34210</v>
      </c>
      <c r="E494" s="37">
        <v>34210</v>
      </c>
      <c r="F494" s="37">
        <v>34210</v>
      </c>
      <c r="G494" s="37">
        <v>34210</v>
      </c>
      <c r="H494" s="37">
        <v>34210</v>
      </c>
      <c r="I494" s="37">
        <v>34210</v>
      </c>
      <c r="J494" s="37">
        <v>34210</v>
      </c>
      <c r="K494" s="37">
        <v>34210</v>
      </c>
      <c r="L494" s="37">
        <v>34210</v>
      </c>
      <c r="M494" s="37">
        <v>36453</v>
      </c>
      <c r="N494" s="37">
        <v>36453</v>
      </c>
      <c r="O494" s="37">
        <v>36453</v>
      </c>
      <c r="P494" s="37">
        <v>36453</v>
      </c>
      <c r="Q494" s="37">
        <v>36453</v>
      </c>
      <c r="R494" s="37">
        <v>36453</v>
      </c>
      <c r="S494" s="37">
        <v>36453</v>
      </c>
    </row>
    <row r="495" spans="1:19">
      <c r="B495" s="6">
        <v>2005</v>
      </c>
      <c r="C495" s="37">
        <v>24522</v>
      </c>
      <c r="D495" s="37">
        <v>24522</v>
      </c>
      <c r="E495" s="37">
        <v>24522</v>
      </c>
      <c r="F495" s="37">
        <v>24522</v>
      </c>
      <c r="G495" s="37">
        <v>24522</v>
      </c>
      <c r="H495" s="37">
        <v>24522</v>
      </c>
      <c r="I495" s="37">
        <v>24522</v>
      </c>
      <c r="J495" s="37">
        <v>24522</v>
      </c>
      <c r="K495" s="37">
        <v>24522</v>
      </c>
      <c r="L495" s="37">
        <v>24522</v>
      </c>
      <c r="M495" s="37">
        <v>30968</v>
      </c>
      <c r="N495" s="37">
        <v>30968</v>
      </c>
      <c r="O495" s="37">
        <v>30968</v>
      </c>
      <c r="P495" s="37">
        <v>30968</v>
      </c>
      <c r="Q495" s="37">
        <v>30968</v>
      </c>
      <c r="R495" s="37">
        <v>30968</v>
      </c>
      <c r="S495" s="37">
        <v>30968</v>
      </c>
    </row>
    <row r="496" spans="1:19">
      <c r="B496" s="6">
        <v>2004</v>
      </c>
      <c r="C496" s="37">
        <v>75294</v>
      </c>
      <c r="D496" s="37">
        <v>75294</v>
      </c>
      <c r="E496" s="37">
        <v>75294</v>
      </c>
      <c r="F496" s="37">
        <v>75294</v>
      </c>
      <c r="G496" s="37">
        <v>75294</v>
      </c>
      <c r="H496" s="37">
        <v>75294</v>
      </c>
      <c r="I496" s="37">
        <v>75294</v>
      </c>
      <c r="J496" s="37">
        <v>75294</v>
      </c>
      <c r="K496" s="37">
        <v>75294</v>
      </c>
      <c r="L496" s="37">
        <v>75294</v>
      </c>
      <c r="M496" s="37">
        <v>74742</v>
      </c>
      <c r="N496" s="37">
        <v>74742</v>
      </c>
      <c r="O496" s="37">
        <v>74742</v>
      </c>
      <c r="P496" s="37">
        <v>74742</v>
      </c>
      <c r="Q496" s="37">
        <v>74742</v>
      </c>
      <c r="R496" s="37">
        <v>74742</v>
      </c>
      <c r="S496" s="37">
        <v>74742</v>
      </c>
    </row>
    <row r="497" spans="2:19">
      <c r="B497" s="6">
        <v>2003</v>
      </c>
      <c r="C497" s="37">
        <v>62996</v>
      </c>
      <c r="D497" s="37">
        <v>62996</v>
      </c>
      <c r="E497" s="37">
        <v>62996</v>
      </c>
      <c r="F497" s="37">
        <v>62996</v>
      </c>
      <c r="G497" s="37">
        <v>62996</v>
      </c>
      <c r="H497" s="37">
        <v>62996</v>
      </c>
      <c r="I497" s="37">
        <v>62996</v>
      </c>
      <c r="J497" s="37">
        <v>62996</v>
      </c>
      <c r="K497" s="37">
        <v>62996</v>
      </c>
      <c r="L497" s="37">
        <v>62996</v>
      </c>
      <c r="M497" s="37">
        <v>84874</v>
      </c>
      <c r="N497" s="37">
        <v>84874</v>
      </c>
      <c r="O497" s="37">
        <v>84874</v>
      </c>
      <c r="P497" s="37">
        <v>84874</v>
      </c>
      <c r="Q497" s="37">
        <v>84874</v>
      </c>
      <c r="R497" s="37">
        <v>84874</v>
      </c>
      <c r="S497" s="37">
        <v>84874</v>
      </c>
    </row>
    <row r="498" spans="2:19">
      <c r="B498" s="6">
        <v>2002</v>
      </c>
      <c r="C498" s="37">
        <v>17447</v>
      </c>
      <c r="D498" s="37">
        <v>17447</v>
      </c>
      <c r="E498" s="37">
        <v>17447</v>
      </c>
      <c r="F498" s="37">
        <v>17447</v>
      </c>
      <c r="G498" s="37">
        <v>17447</v>
      </c>
      <c r="H498" s="37">
        <v>17447</v>
      </c>
      <c r="I498" s="37">
        <v>17447</v>
      </c>
      <c r="J498" s="37">
        <v>17447</v>
      </c>
      <c r="K498" s="37">
        <v>17447</v>
      </c>
      <c r="L498" s="37">
        <v>17447</v>
      </c>
      <c r="M498" s="37">
        <v>19781</v>
      </c>
      <c r="N498" s="37">
        <v>19781</v>
      </c>
      <c r="O498" s="37">
        <v>19781</v>
      </c>
      <c r="P498" s="37">
        <v>19781</v>
      </c>
      <c r="Q498" s="37">
        <v>19781</v>
      </c>
      <c r="R498" s="37">
        <v>19781</v>
      </c>
      <c r="S498" s="37">
        <v>19781</v>
      </c>
    </row>
    <row r="499" spans="2:19">
      <c r="B499" s="6">
        <v>2001</v>
      </c>
      <c r="C499" s="37">
        <v>84588</v>
      </c>
      <c r="D499" s="37">
        <v>84588</v>
      </c>
      <c r="E499" s="37">
        <v>84588</v>
      </c>
      <c r="F499" s="37">
        <v>84588</v>
      </c>
      <c r="G499" s="37">
        <v>84588</v>
      </c>
      <c r="H499" s="37">
        <v>84588</v>
      </c>
      <c r="I499" s="37">
        <v>84588</v>
      </c>
      <c r="J499" s="37">
        <v>84588</v>
      </c>
      <c r="K499" s="37">
        <v>84588</v>
      </c>
      <c r="L499" s="37">
        <v>84588</v>
      </c>
      <c r="M499" s="37">
        <v>84712</v>
      </c>
      <c r="N499" s="37">
        <v>84712</v>
      </c>
      <c r="O499" s="37">
        <v>84712</v>
      </c>
      <c r="P499" s="37">
        <v>84712</v>
      </c>
      <c r="Q499" s="37">
        <v>84712</v>
      </c>
      <c r="R499" s="37">
        <v>84712</v>
      </c>
      <c r="S499" s="37">
        <v>84712</v>
      </c>
    </row>
    <row r="500" spans="2:19">
      <c r="B500" s="6">
        <v>2000</v>
      </c>
      <c r="C500" s="37">
        <v>10127</v>
      </c>
      <c r="D500" s="37">
        <v>10127</v>
      </c>
      <c r="E500" s="37">
        <v>10127</v>
      </c>
      <c r="F500" s="37">
        <v>10127</v>
      </c>
      <c r="G500" s="37">
        <v>10127</v>
      </c>
      <c r="H500" s="37">
        <v>10127</v>
      </c>
      <c r="I500" s="37">
        <v>10127</v>
      </c>
      <c r="J500" s="37">
        <v>10127</v>
      </c>
      <c r="K500" s="37">
        <v>10127</v>
      </c>
      <c r="L500" s="37">
        <v>10127</v>
      </c>
      <c r="M500" s="37">
        <v>16701</v>
      </c>
      <c r="N500" s="37">
        <v>16701</v>
      </c>
      <c r="O500" s="37">
        <v>16701</v>
      </c>
      <c r="P500" s="37">
        <v>16701</v>
      </c>
      <c r="Q500" s="37">
        <v>16701</v>
      </c>
      <c r="R500" s="37">
        <v>16701</v>
      </c>
      <c r="S500" s="37">
        <v>16701</v>
      </c>
    </row>
    <row r="501" spans="2:19">
      <c r="B501" s="6">
        <v>1999</v>
      </c>
      <c r="C501" s="37">
        <v>13590</v>
      </c>
      <c r="D501" s="37">
        <v>13590</v>
      </c>
      <c r="E501" s="37">
        <v>13590</v>
      </c>
      <c r="F501" s="37">
        <v>13590</v>
      </c>
      <c r="G501" s="37">
        <v>13590</v>
      </c>
      <c r="H501" s="37">
        <v>13590</v>
      </c>
      <c r="I501" s="37">
        <v>13590</v>
      </c>
      <c r="J501" s="37">
        <v>13590</v>
      </c>
      <c r="K501" s="37">
        <v>13590</v>
      </c>
      <c r="L501" s="37">
        <v>13590</v>
      </c>
      <c r="M501" s="37">
        <v>19705</v>
      </c>
      <c r="N501" s="37">
        <v>19705</v>
      </c>
      <c r="O501" s="37">
        <v>19705</v>
      </c>
      <c r="P501" s="37">
        <v>19705</v>
      </c>
      <c r="Q501" s="37">
        <v>19705</v>
      </c>
      <c r="R501" s="37">
        <v>19705</v>
      </c>
      <c r="S501" s="37">
        <v>19705</v>
      </c>
    </row>
    <row r="502" spans="2:19">
      <c r="B502" s="6">
        <v>1998</v>
      </c>
      <c r="C502" s="37">
        <v>12844</v>
      </c>
      <c r="D502" s="37">
        <v>12844</v>
      </c>
      <c r="E502" s="37">
        <v>12844</v>
      </c>
      <c r="F502" s="37">
        <v>12844</v>
      </c>
      <c r="G502" s="37">
        <v>12844</v>
      </c>
      <c r="H502" s="37">
        <v>12844</v>
      </c>
      <c r="I502" s="37">
        <v>12844</v>
      </c>
      <c r="J502" s="37">
        <v>12844</v>
      </c>
      <c r="K502" s="37">
        <v>12844</v>
      </c>
      <c r="L502" s="37">
        <v>12844</v>
      </c>
      <c r="M502" s="37">
        <v>27091</v>
      </c>
      <c r="N502" s="37">
        <v>27091</v>
      </c>
      <c r="O502" s="37">
        <v>27091</v>
      </c>
      <c r="P502" s="37">
        <v>27091</v>
      </c>
      <c r="Q502" s="37">
        <v>27091</v>
      </c>
      <c r="R502" s="37">
        <v>27091</v>
      </c>
      <c r="S502" s="37">
        <v>27091</v>
      </c>
    </row>
    <row r="503" spans="2:19">
      <c r="B503" s="6">
        <v>1997</v>
      </c>
      <c r="C503" s="37">
        <v>12089</v>
      </c>
      <c r="D503" s="37">
        <v>12089</v>
      </c>
      <c r="E503" s="37">
        <v>12089</v>
      </c>
      <c r="F503" s="37">
        <v>12089</v>
      </c>
      <c r="G503" s="37">
        <v>12089</v>
      </c>
      <c r="H503" s="37">
        <v>12089</v>
      </c>
      <c r="I503" s="37">
        <v>12089</v>
      </c>
      <c r="J503" s="37">
        <v>12089</v>
      </c>
      <c r="K503" s="37">
        <v>12089</v>
      </c>
      <c r="L503" s="37">
        <v>12089</v>
      </c>
      <c r="M503" s="37">
        <v>33277</v>
      </c>
      <c r="N503" s="37">
        <v>33277</v>
      </c>
      <c r="O503" s="37">
        <v>33277</v>
      </c>
      <c r="P503" s="37">
        <v>33277</v>
      </c>
      <c r="Q503" s="37">
        <v>33277</v>
      </c>
      <c r="R503" s="37">
        <v>33277</v>
      </c>
      <c r="S503" s="37">
        <v>33277</v>
      </c>
    </row>
    <row r="504" spans="2:19">
      <c r="B504" s="6">
        <v>1996</v>
      </c>
      <c r="C504" s="37">
        <v>38775</v>
      </c>
      <c r="D504" s="37">
        <v>38775</v>
      </c>
      <c r="E504" s="37">
        <v>38775</v>
      </c>
      <c r="F504" s="37">
        <v>38775</v>
      </c>
      <c r="G504" s="37">
        <v>38775</v>
      </c>
      <c r="H504" s="37">
        <v>38775</v>
      </c>
      <c r="I504" s="37">
        <v>38775</v>
      </c>
      <c r="J504" s="37">
        <v>38775</v>
      </c>
      <c r="K504" s="37">
        <v>38775</v>
      </c>
      <c r="L504" s="37">
        <v>38775</v>
      </c>
      <c r="M504" s="37">
        <v>38775</v>
      </c>
      <c r="N504" s="37">
        <v>38775</v>
      </c>
      <c r="O504" s="37">
        <v>38775</v>
      </c>
      <c r="P504" s="37">
        <v>38775</v>
      </c>
      <c r="Q504" s="37">
        <v>38775</v>
      </c>
      <c r="R504" s="37">
        <v>38775</v>
      </c>
      <c r="S504" s="37">
        <v>38775</v>
      </c>
    </row>
    <row r="505" spans="2:19">
      <c r="B505" s="6">
        <v>1995</v>
      </c>
      <c r="C505" s="37">
        <v>91707</v>
      </c>
      <c r="D505" s="37">
        <v>91707</v>
      </c>
      <c r="E505" s="37">
        <v>91707</v>
      </c>
      <c r="F505" s="37">
        <v>91707</v>
      </c>
      <c r="G505" s="37">
        <v>91707</v>
      </c>
      <c r="H505" s="37">
        <v>91707</v>
      </c>
      <c r="I505" s="37">
        <v>91707</v>
      </c>
      <c r="J505" s="37">
        <v>91707</v>
      </c>
      <c r="K505" s="37">
        <v>91707</v>
      </c>
      <c r="L505" s="37">
        <v>91707</v>
      </c>
      <c r="M505" s="37">
        <v>91707</v>
      </c>
      <c r="N505" s="37">
        <v>91707</v>
      </c>
      <c r="O505" s="37">
        <v>91707</v>
      </c>
      <c r="P505" s="37">
        <v>91707</v>
      </c>
      <c r="Q505" s="37">
        <v>91707</v>
      </c>
      <c r="R505" s="37">
        <v>91707</v>
      </c>
      <c r="S505" s="37">
        <v>91707</v>
      </c>
    </row>
    <row r="506" spans="2:19">
      <c r="B506" s="6">
        <v>1994</v>
      </c>
      <c r="C506" s="37">
        <v>30901</v>
      </c>
      <c r="D506" s="37">
        <v>30901</v>
      </c>
      <c r="E506" s="37">
        <v>30901</v>
      </c>
      <c r="F506" s="37">
        <v>30901</v>
      </c>
      <c r="G506" s="37">
        <v>30901</v>
      </c>
      <c r="H506" s="37">
        <v>30901</v>
      </c>
      <c r="I506" s="37">
        <v>30901</v>
      </c>
      <c r="J506" s="37">
        <v>30901</v>
      </c>
      <c r="K506" s="37">
        <v>30901</v>
      </c>
      <c r="L506" s="37">
        <v>30901</v>
      </c>
      <c r="M506" s="37">
        <v>30901</v>
      </c>
      <c r="N506" s="37">
        <v>30901</v>
      </c>
      <c r="O506" s="37">
        <v>30901</v>
      </c>
      <c r="P506" s="37">
        <v>30901</v>
      </c>
      <c r="Q506" s="37">
        <v>30901</v>
      </c>
      <c r="R506" s="37">
        <v>30901</v>
      </c>
      <c r="S506" s="37">
        <v>30901</v>
      </c>
    </row>
    <row r="507" spans="2:19">
      <c r="B507" s="6">
        <v>1993</v>
      </c>
      <c r="C507" s="37">
        <v>54015</v>
      </c>
      <c r="D507" s="37">
        <v>54015</v>
      </c>
      <c r="E507" s="37">
        <v>54015</v>
      </c>
      <c r="F507" s="37">
        <v>54015</v>
      </c>
      <c r="G507" s="37">
        <v>54015</v>
      </c>
      <c r="H507" s="37">
        <v>54015</v>
      </c>
      <c r="I507" s="37">
        <v>54015</v>
      </c>
      <c r="J507" s="37">
        <v>54015</v>
      </c>
      <c r="K507" s="37">
        <v>54015</v>
      </c>
      <c r="L507" s="37">
        <v>54015</v>
      </c>
      <c r="M507" s="37">
        <v>54015</v>
      </c>
      <c r="N507" s="37">
        <v>54015</v>
      </c>
      <c r="O507" s="37">
        <v>54015</v>
      </c>
      <c r="P507" s="37">
        <v>54015</v>
      </c>
      <c r="Q507" s="37">
        <v>54015</v>
      </c>
      <c r="R507" s="37">
        <v>54015</v>
      </c>
      <c r="S507" s="37">
        <v>54015</v>
      </c>
    </row>
    <row r="508" spans="2:19">
      <c r="B508" s="6">
        <v>1992</v>
      </c>
      <c r="C508" s="37">
        <v>85441</v>
      </c>
      <c r="D508" s="37">
        <v>85441</v>
      </c>
      <c r="E508" s="37">
        <v>85441</v>
      </c>
      <c r="F508" s="37">
        <v>85441</v>
      </c>
      <c r="G508" s="37">
        <v>85441</v>
      </c>
      <c r="H508" s="37">
        <v>85441</v>
      </c>
      <c r="I508" s="37">
        <v>85441</v>
      </c>
      <c r="J508" s="37">
        <v>85441</v>
      </c>
      <c r="K508" s="37">
        <v>85441</v>
      </c>
      <c r="L508" s="37">
        <v>85441</v>
      </c>
      <c r="M508" s="37">
        <v>85441</v>
      </c>
      <c r="N508" s="37">
        <v>85441</v>
      </c>
      <c r="O508" s="37">
        <v>85441</v>
      </c>
      <c r="P508" s="37">
        <v>85441</v>
      </c>
      <c r="Q508" s="37">
        <v>85441</v>
      </c>
      <c r="R508" s="37">
        <v>85441</v>
      </c>
      <c r="S508" s="37">
        <v>85441</v>
      </c>
    </row>
    <row r="509" spans="2:19">
      <c r="B509" s="6">
        <v>1991</v>
      </c>
      <c r="C509" s="37">
        <v>25632</v>
      </c>
      <c r="D509" s="37">
        <v>25632</v>
      </c>
      <c r="E509" s="37">
        <v>25632</v>
      </c>
      <c r="F509" s="37">
        <v>25632</v>
      </c>
      <c r="G509" s="37">
        <v>25632</v>
      </c>
      <c r="H509" s="37">
        <v>25632</v>
      </c>
      <c r="I509" s="37">
        <v>25632</v>
      </c>
      <c r="J509" s="37">
        <v>25632</v>
      </c>
      <c r="K509" s="37">
        <v>25632</v>
      </c>
      <c r="L509" s="37">
        <v>25632</v>
      </c>
      <c r="M509" s="37">
        <v>25632</v>
      </c>
      <c r="N509" s="37">
        <v>25632</v>
      </c>
      <c r="O509" s="37">
        <v>25632</v>
      </c>
      <c r="P509" s="37">
        <v>25632</v>
      </c>
      <c r="Q509" s="37">
        <v>25632</v>
      </c>
      <c r="R509" s="37">
        <v>25632</v>
      </c>
      <c r="S509" s="37">
        <v>25632</v>
      </c>
    </row>
    <row r="510" spans="2:19">
      <c r="B510" s="6">
        <v>1990</v>
      </c>
      <c r="C510" s="37">
        <v>43797</v>
      </c>
      <c r="D510" s="37">
        <v>43797</v>
      </c>
      <c r="E510" s="37">
        <v>43797</v>
      </c>
      <c r="F510" s="37">
        <v>43797</v>
      </c>
      <c r="G510" s="37">
        <v>43797</v>
      </c>
      <c r="H510" s="37">
        <v>43797</v>
      </c>
      <c r="I510" s="37">
        <v>43797</v>
      </c>
      <c r="J510" s="37">
        <v>43797</v>
      </c>
      <c r="K510" s="37">
        <v>43797</v>
      </c>
      <c r="L510" s="37">
        <v>43797</v>
      </c>
      <c r="M510" s="37">
        <v>43797</v>
      </c>
      <c r="N510" s="37">
        <v>43797</v>
      </c>
      <c r="O510" s="37">
        <v>43797</v>
      </c>
      <c r="P510" s="37">
        <v>43797</v>
      </c>
      <c r="Q510" s="37">
        <v>43797</v>
      </c>
      <c r="R510" s="37">
        <v>43797</v>
      </c>
      <c r="S510" s="37">
        <v>43797</v>
      </c>
    </row>
    <row r="511" spans="2:19">
      <c r="B511" s="6">
        <v>1989</v>
      </c>
      <c r="C511" s="37">
        <v>33550</v>
      </c>
      <c r="D511" s="37">
        <v>33550</v>
      </c>
      <c r="E511" s="37">
        <v>33550</v>
      </c>
      <c r="F511" s="37">
        <v>33550</v>
      </c>
      <c r="G511" s="37">
        <v>33550</v>
      </c>
      <c r="H511" s="37">
        <v>33550</v>
      </c>
      <c r="I511" s="37">
        <v>33550</v>
      </c>
      <c r="J511" s="37">
        <v>33550</v>
      </c>
      <c r="K511" s="37">
        <v>33550</v>
      </c>
      <c r="L511" s="37">
        <v>33550</v>
      </c>
      <c r="M511" s="37">
        <v>33550</v>
      </c>
      <c r="N511" s="37">
        <v>33550</v>
      </c>
      <c r="O511" s="37">
        <v>33550</v>
      </c>
      <c r="P511" s="37">
        <v>33550</v>
      </c>
      <c r="Q511" s="37">
        <v>33550</v>
      </c>
      <c r="R511" s="37">
        <v>33550</v>
      </c>
      <c r="S511" s="37">
        <v>33550</v>
      </c>
    </row>
    <row r="512" spans="2:19">
      <c r="B512" s="6">
        <v>1988</v>
      </c>
      <c r="C512" s="37">
        <v>13890</v>
      </c>
      <c r="D512" s="37">
        <v>13890</v>
      </c>
      <c r="E512" s="37">
        <v>13890</v>
      </c>
      <c r="F512" s="37">
        <v>13890</v>
      </c>
      <c r="G512" s="37">
        <v>13890</v>
      </c>
      <c r="H512" s="37">
        <v>13890</v>
      </c>
      <c r="I512" s="37">
        <v>13890</v>
      </c>
      <c r="J512" s="37">
        <v>13890</v>
      </c>
      <c r="K512" s="37">
        <v>13890</v>
      </c>
      <c r="L512" s="37">
        <v>13890</v>
      </c>
      <c r="M512" s="37">
        <v>13890</v>
      </c>
      <c r="N512" s="37">
        <v>13890</v>
      </c>
      <c r="O512" s="37">
        <v>13890</v>
      </c>
      <c r="P512" s="37">
        <v>13890</v>
      </c>
      <c r="Q512" s="37">
        <v>13890</v>
      </c>
      <c r="R512" s="37">
        <v>13890</v>
      </c>
      <c r="S512" s="37">
        <v>13890</v>
      </c>
    </row>
    <row r="513" spans="2:19">
      <c r="B513" s="6">
        <v>1987</v>
      </c>
      <c r="C513" s="37">
        <v>17969</v>
      </c>
      <c r="D513" s="37">
        <v>17969</v>
      </c>
      <c r="E513" s="37">
        <v>17969</v>
      </c>
      <c r="F513" s="37">
        <v>17969</v>
      </c>
      <c r="G513" s="37">
        <v>17969</v>
      </c>
      <c r="H513" s="37">
        <v>17969</v>
      </c>
      <c r="I513" s="37">
        <v>17969</v>
      </c>
      <c r="J513" s="37">
        <v>17969</v>
      </c>
      <c r="K513" s="37">
        <v>17969</v>
      </c>
      <c r="L513" s="37">
        <v>17969</v>
      </c>
      <c r="M513" s="37">
        <v>17969</v>
      </c>
      <c r="N513" s="37">
        <v>17969</v>
      </c>
      <c r="O513" s="37">
        <v>17969</v>
      </c>
      <c r="P513" s="37">
        <v>17969</v>
      </c>
      <c r="Q513" s="37">
        <v>17969</v>
      </c>
      <c r="R513" s="37">
        <v>17969</v>
      </c>
      <c r="S513" s="37">
        <v>17969</v>
      </c>
    </row>
    <row r="514" spans="2:19">
      <c r="B514" s="6">
        <v>1986</v>
      </c>
      <c r="C514" s="37">
        <v>17414</v>
      </c>
      <c r="D514" s="37">
        <v>17414</v>
      </c>
      <c r="E514" s="37">
        <v>17414</v>
      </c>
      <c r="F514" s="37">
        <v>17414</v>
      </c>
      <c r="G514" s="37">
        <v>17414</v>
      </c>
      <c r="H514" s="37">
        <v>17414</v>
      </c>
      <c r="I514" s="37">
        <v>17414</v>
      </c>
      <c r="J514" s="37">
        <v>17414</v>
      </c>
      <c r="K514" s="37">
        <v>17414</v>
      </c>
      <c r="L514" s="37">
        <v>17414</v>
      </c>
      <c r="M514" s="37">
        <v>17414</v>
      </c>
      <c r="N514" s="37">
        <v>17414</v>
      </c>
      <c r="O514" s="37">
        <v>17414</v>
      </c>
      <c r="P514" s="37">
        <v>17414</v>
      </c>
      <c r="Q514" s="37">
        <v>17414</v>
      </c>
      <c r="R514" s="37">
        <v>17414</v>
      </c>
      <c r="S514" s="37">
        <v>17414</v>
      </c>
    </row>
    <row r="515" spans="2:19">
      <c r="B515" s="6">
        <v>1985</v>
      </c>
      <c r="C515" s="37">
        <v>7780</v>
      </c>
      <c r="D515" s="37">
        <v>7780</v>
      </c>
      <c r="E515" s="37">
        <v>7780</v>
      </c>
      <c r="F515" s="37">
        <v>7780</v>
      </c>
      <c r="G515" s="37">
        <v>7780</v>
      </c>
      <c r="H515" s="37">
        <v>7780</v>
      </c>
      <c r="I515" s="37">
        <v>7780</v>
      </c>
      <c r="J515" s="37">
        <v>7780</v>
      </c>
      <c r="K515" s="37">
        <v>7780</v>
      </c>
      <c r="L515" s="37">
        <v>7780</v>
      </c>
      <c r="M515" s="37">
        <v>7780</v>
      </c>
      <c r="N515" s="37">
        <v>7780</v>
      </c>
      <c r="O515" s="37">
        <v>7780</v>
      </c>
      <c r="P515" s="37">
        <v>7780</v>
      </c>
      <c r="Q515" s="37">
        <v>7780</v>
      </c>
      <c r="R515" s="37">
        <v>7780</v>
      </c>
      <c r="S515" s="37">
        <v>7780</v>
      </c>
    </row>
    <row r="516" spans="2:19">
      <c r="B516" s="6">
        <v>1984</v>
      </c>
      <c r="C516" s="37">
        <v>22366</v>
      </c>
      <c r="D516" s="37">
        <v>22366</v>
      </c>
      <c r="E516" s="37">
        <v>22366</v>
      </c>
      <c r="F516" s="37">
        <v>22366</v>
      </c>
      <c r="G516" s="37">
        <v>22366</v>
      </c>
      <c r="H516" s="37">
        <v>22366</v>
      </c>
      <c r="I516" s="37">
        <v>22366</v>
      </c>
      <c r="J516" s="37">
        <v>22366</v>
      </c>
      <c r="K516" s="37">
        <v>22366</v>
      </c>
      <c r="L516" s="37">
        <v>22366</v>
      </c>
      <c r="M516" s="37">
        <v>22366</v>
      </c>
      <c r="N516" s="37">
        <v>22366</v>
      </c>
      <c r="O516" s="37">
        <v>22366</v>
      </c>
      <c r="P516" s="37">
        <v>22366</v>
      </c>
      <c r="Q516" s="37">
        <v>22366</v>
      </c>
      <c r="R516" s="37">
        <v>22366</v>
      </c>
      <c r="S516" s="37">
        <v>22366</v>
      </c>
    </row>
    <row r="517" spans="2:19">
      <c r="B517" s="6">
        <v>1983</v>
      </c>
      <c r="C517" s="37">
        <v>38346</v>
      </c>
      <c r="D517" s="37">
        <v>38346</v>
      </c>
      <c r="E517" s="37">
        <v>38346</v>
      </c>
      <c r="F517" s="37">
        <v>38346</v>
      </c>
      <c r="G517" s="37">
        <v>38346</v>
      </c>
      <c r="H517" s="37">
        <v>38346</v>
      </c>
      <c r="I517" s="37">
        <v>38346</v>
      </c>
      <c r="J517" s="37">
        <v>38346</v>
      </c>
      <c r="K517" s="37">
        <v>38346</v>
      </c>
      <c r="L517" s="37">
        <v>38346</v>
      </c>
      <c r="M517" s="37">
        <v>38346</v>
      </c>
      <c r="N517" s="37">
        <v>38346</v>
      </c>
      <c r="O517" s="37">
        <v>38346</v>
      </c>
      <c r="P517" s="37">
        <v>38346</v>
      </c>
      <c r="Q517" s="37">
        <v>38346</v>
      </c>
      <c r="R517" s="37">
        <v>38346</v>
      </c>
      <c r="S517" s="37">
        <v>38346</v>
      </c>
    </row>
    <row r="518" spans="2:19">
      <c r="B518" s="6">
        <v>1982</v>
      </c>
      <c r="C518" s="37">
        <v>39553</v>
      </c>
      <c r="D518" s="37">
        <v>39553</v>
      </c>
      <c r="E518" s="37">
        <v>39553</v>
      </c>
      <c r="F518" s="37">
        <v>39553</v>
      </c>
      <c r="G518" s="37">
        <v>39553</v>
      </c>
      <c r="H518" s="37">
        <v>39553</v>
      </c>
      <c r="I518" s="37">
        <v>39553</v>
      </c>
      <c r="J518" s="37">
        <v>39553</v>
      </c>
      <c r="K518" s="37">
        <v>39553</v>
      </c>
      <c r="L518" s="37">
        <v>39553</v>
      </c>
      <c r="M518" s="37">
        <v>39553</v>
      </c>
      <c r="N518" s="37">
        <v>39553</v>
      </c>
      <c r="O518" s="37">
        <v>39553</v>
      </c>
      <c r="P518" s="37">
        <v>39553</v>
      </c>
      <c r="Q518" s="37">
        <v>39553</v>
      </c>
      <c r="R518" s="37">
        <v>39553</v>
      </c>
      <c r="S518" s="37">
        <v>39553</v>
      </c>
    </row>
    <row r="519" spans="2:19">
      <c r="B519" s="6">
        <v>1981</v>
      </c>
      <c r="C519" s="37">
        <v>10291</v>
      </c>
      <c r="D519" s="37">
        <v>10291</v>
      </c>
      <c r="E519" s="37">
        <v>10291</v>
      </c>
      <c r="F519" s="37">
        <v>10291</v>
      </c>
      <c r="G519" s="37">
        <v>10291</v>
      </c>
      <c r="H519" s="37">
        <v>10291</v>
      </c>
      <c r="I519" s="37">
        <v>10291</v>
      </c>
      <c r="J519" s="37">
        <v>10291</v>
      </c>
      <c r="K519" s="37">
        <v>10291</v>
      </c>
      <c r="L519" s="37">
        <v>10291</v>
      </c>
      <c r="M519" s="37">
        <v>10291</v>
      </c>
      <c r="N519" s="37">
        <v>10291</v>
      </c>
      <c r="O519" s="37">
        <v>10291</v>
      </c>
      <c r="P519" s="37">
        <v>10291</v>
      </c>
      <c r="Q519" s="37">
        <v>10291</v>
      </c>
      <c r="R519" s="37">
        <v>10291</v>
      </c>
      <c r="S519" s="37">
        <v>10291</v>
      </c>
    </row>
    <row r="520" spans="2:19">
      <c r="B520" s="6">
        <v>1980</v>
      </c>
      <c r="C520" s="37">
        <v>37484</v>
      </c>
      <c r="D520" s="37">
        <v>37484</v>
      </c>
      <c r="E520" s="37">
        <v>37484</v>
      </c>
      <c r="F520" s="37">
        <v>37484</v>
      </c>
      <c r="G520" s="37">
        <v>37484</v>
      </c>
      <c r="H520" s="37">
        <v>37484</v>
      </c>
      <c r="I520" s="37">
        <v>37484</v>
      </c>
      <c r="J520" s="37">
        <v>37484</v>
      </c>
      <c r="K520" s="37">
        <v>37484</v>
      </c>
      <c r="L520" s="37">
        <v>37484</v>
      </c>
      <c r="M520" s="37">
        <v>37484</v>
      </c>
      <c r="N520" s="37">
        <v>37484</v>
      </c>
      <c r="O520" s="37">
        <v>37484</v>
      </c>
      <c r="P520" s="37">
        <v>37484</v>
      </c>
      <c r="Q520" s="37">
        <v>37484</v>
      </c>
      <c r="R520" s="37">
        <v>37484</v>
      </c>
      <c r="S520" s="37">
        <v>37484</v>
      </c>
    </row>
    <row r="521" spans="2:19">
      <c r="B521" s="6">
        <v>1979</v>
      </c>
      <c r="C521" s="37">
        <v>4519</v>
      </c>
      <c r="D521" s="37">
        <v>4519</v>
      </c>
      <c r="E521" s="37">
        <v>4519</v>
      </c>
      <c r="F521" s="37">
        <v>4519</v>
      </c>
      <c r="G521" s="37">
        <v>4519</v>
      </c>
      <c r="H521" s="37">
        <v>4519</v>
      </c>
      <c r="I521" s="37">
        <v>4519</v>
      </c>
      <c r="J521" s="37">
        <v>4519</v>
      </c>
      <c r="K521" s="37">
        <v>4519</v>
      </c>
      <c r="L521" s="37">
        <v>4519</v>
      </c>
      <c r="M521" s="37">
        <v>4519</v>
      </c>
      <c r="N521" s="37">
        <v>4519</v>
      </c>
      <c r="O521" s="37">
        <v>4519</v>
      </c>
      <c r="P521" s="37">
        <v>4519</v>
      </c>
      <c r="Q521" s="37">
        <v>4519</v>
      </c>
      <c r="R521" s="37">
        <v>4519</v>
      </c>
      <c r="S521" s="37">
        <v>4519</v>
      </c>
    </row>
    <row r="522" spans="2:19">
      <c r="B522" s="6">
        <v>1978</v>
      </c>
      <c r="C522" s="37">
        <v>684</v>
      </c>
      <c r="D522" s="37">
        <v>684</v>
      </c>
      <c r="E522" s="37">
        <v>684</v>
      </c>
      <c r="F522" s="37">
        <v>684</v>
      </c>
      <c r="G522" s="37">
        <v>684</v>
      </c>
      <c r="H522" s="37">
        <v>684</v>
      </c>
      <c r="I522" s="37">
        <v>684</v>
      </c>
      <c r="J522" s="37">
        <v>684</v>
      </c>
      <c r="K522" s="37">
        <v>684</v>
      </c>
      <c r="L522" s="37">
        <v>684</v>
      </c>
      <c r="M522" s="37">
        <v>684</v>
      </c>
      <c r="N522" s="37">
        <v>684</v>
      </c>
      <c r="O522" s="37">
        <v>684</v>
      </c>
      <c r="P522" s="37">
        <v>684</v>
      </c>
      <c r="Q522" s="37">
        <v>684</v>
      </c>
      <c r="R522" s="37">
        <v>684</v>
      </c>
      <c r="S522" s="37">
        <v>684</v>
      </c>
    </row>
    <row r="523" spans="2:19">
      <c r="B523" s="6">
        <v>1977</v>
      </c>
      <c r="C523" s="37">
        <v>2741</v>
      </c>
      <c r="D523" s="37">
        <v>2741</v>
      </c>
      <c r="E523" s="37">
        <v>2741</v>
      </c>
      <c r="F523" s="37">
        <v>2741</v>
      </c>
      <c r="G523" s="37">
        <v>2741</v>
      </c>
      <c r="H523" s="37">
        <v>2741</v>
      </c>
      <c r="I523" s="37">
        <v>2741</v>
      </c>
      <c r="J523" s="37">
        <v>2741</v>
      </c>
      <c r="K523" s="37">
        <v>2741</v>
      </c>
      <c r="L523" s="37">
        <v>2741</v>
      </c>
      <c r="M523" s="37">
        <v>2741</v>
      </c>
      <c r="N523" s="37">
        <v>2741</v>
      </c>
      <c r="O523" s="37">
        <v>2741</v>
      </c>
      <c r="P523" s="37">
        <v>2741</v>
      </c>
      <c r="Q523" s="37">
        <v>2741</v>
      </c>
      <c r="R523" s="37">
        <v>2741</v>
      </c>
      <c r="S523" s="37">
        <v>2741</v>
      </c>
    </row>
    <row r="524" spans="2:19">
      <c r="B524" s="6">
        <v>1976</v>
      </c>
      <c r="C524" s="37">
        <v>8135</v>
      </c>
      <c r="D524" s="37">
        <v>8135</v>
      </c>
      <c r="E524" s="37">
        <v>8135</v>
      </c>
      <c r="F524" s="37">
        <v>8135</v>
      </c>
      <c r="G524" s="37">
        <v>8135</v>
      </c>
      <c r="H524" s="37">
        <v>8135</v>
      </c>
      <c r="I524" s="37">
        <v>8135</v>
      </c>
      <c r="J524" s="37">
        <v>8135</v>
      </c>
      <c r="K524" s="37">
        <v>8135</v>
      </c>
      <c r="L524" s="37">
        <v>8135</v>
      </c>
      <c r="M524" s="37">
        <v>8135</v>
      </c>
      <c r="N524" s="37">
        <v>8135</v>
      </c>
      <c r="O524" s="37">
        <v>8135</v>
      </c>
      <c r="P524" s="37">
        <v>8135</v>
      </c>
      <c r="Q524" s="37">
        <v>8135</v>
      </c>
      <c r="R524" s="37">
        <v>8135</v>
      </c>
      <c r="S524" s="37">
        <v>8135</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2438</v>
      </c>
      <c r="D526" s="37">
        <v>2438</v>
      </c>
      <c r="E526" s="37">
        <v>2438</v>
      </c>
      <c r="F526" s="37">
        <v>2438</v>
      </c>
      <c r="G526" s="37">
        <v>2438</v>
      </c>
      <c r="H526" s="37">
        <v>2438</v>
      </c>
      <c r="I526" s="37">
        <v>2438</v>
      </c>
      <c r="J526" s="37">
        <v>2438</v>
      </c>
      <c r="K526" s="37">
        <v>2438</v>
      </c>
      <c r="L526" s="37">
        <v>2438</v>
      </c>
      <c r="M526" s="37">
        <v>2438</v>
      </c>
      <c r="N526" s="37">
        <v>2438</v>
      </c>
      <c r="O526" s="37">
        <v>2438</v>
      </c>
      <c r="P526" s="37">
        <v>2438</v>
      </c>
      <c r="Q526" s="37">
        <v>2438</v>
      </c>
      <c r="R526" s="37">
        <v>2438</v>
      </c>
      <c r="S526" s="37">
        <v>2438</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7188</v>
      </c>
      <c r="D530" s="37">
        <v>7188</v>
      </c>
      <c r="E530" s="37">
        <v>7188</v>
      </c>
      <c r="F530" s="37">
        <v>7188</v>
      </c>
      <c r="G530" s="37">
        <v>7188</v>
      </c>
      <c r="H530" s="37">
        <v>7188</v>
      </c>
      <c r="I530" s="37">
        <v>7188</v>
      </c>
      <c r="J530" s="37">
        <v>7188</v>
      </c>
      <c r="K530" s="37">
        <v>7188</v>
      </c>
      <c r="L530" s="37">
        <v>7188</v>
      </c>
      <c r="M530" s="37">
        <v>7188</v>
      </c>
      <c r="N530" s="37">
        <v>7188</v>
      </c>
      <c r="O530" s="37">
        <v>7188</v>
      </c>
      <c r="P530" s="37">
        <v>7188</v>
      </c>
      <c r="Q530" s="37">
        <v>7188</v>
      </c>
      <c r="R530" s="37">
        <v>7188</v>
      </c>
      <c r="S530" s="37">
        <v>7188</v>
      </c>
    </row>
    <row r="531" spans="2:19">
      <c r="B531" s="6">
        <v>1969</v>
      </c>
      <c r="C531" s="37">
        <v>7418</v>
      </c>
      <c r="D531" s="37">
        <v>7418</v>
      </c>
      <c r="E531" s="37">
        <v>7418</v>
      </c>
      <c r="F531" s="37">
        <v>7418</v>
      </c>
      <c r="G531" s="37">
        <v>7418</v>
      </c>
      <c r="H531" s="37">
        <v>7418</v>
      </c>
      <c r="I531" s="37">
        <v>7418</v>
      </c>
      <c r="J531" s="37">
        <v>7418</v>
      </c>
      <c r="K531" s="37">
        <v>7418</v>
      </c>
      <c r="L531" s="37">
        <v>7418</v>
      </c>
      <c r="M531" s="37">
        <v>7418</v>
      </c>
      <c r="N531" s="37">
        <v>7418</v>
      </c>
      <c r="O531" s="37">
        <v>7418</v>
      </c>
      <c r="P531" s="37">
        <v>7418</v>
      </c>
      <c r="Q531" s="37">
        <v>7418</v>
      </c>
      <c r="R531" s="37">
        <v>7418</v>
      </c>
      <c r="S531" s="37">
        <v>7418</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17651</v>
      </c>
      <c r="D534" s="37">
        <v>17651</v>
      </c>
      <c r="E534" s="37">
        <v>17651</v>
      </c>
      <c r="F534" s="37">
        <v>17651</v>
      </c>
      <c r="G534" s="37">
        <v>17651</v>
      </c>
      <c r="H534" s="37">
        <v>17651</v>
      </c>
      <c r="I534" s="37">
        <v>17651</v>
      </c>
      <c r="J534" s="37">
        <v>17651</v>
      </c>
      <c r="K534" s="37">
        <v>17651</v>
      </c>
      <c r="L534" s="37">
        <v>17651</v>
      </c>
      <c r="M534" s="37">
        <v>17651</v>
      </c>
      <c r="N534" s="37">
        <v>17651</v>
      </c>
      <c r="O534" s="37">
        <v>17651</v>
      </c>
      <c r="P534" s="37">
        <v>17651</v>
      </c>
      <c r="Q534" s="37">
        <v>17651</v>
      </c>
      <c r="R534" s="37">
        <v>17651</v>
      </c>
      <c r="S534" s="37">
        <v>17651</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169</v>
      </c>
      <c r="D546" s="37">
        <v>169</v>
      </c>
      <c r="E546" s="37">
        <v>169</v>
      </c>
      <c r="F546" s="37">
        <v>169</v>
      </c>
      <c r="G546" s="37">
        <v>169</v>
      </c>
      <c r="H546" s="37">
        <v>169</v>
      </c>
      <c r="I546" s="37">
        <v>169</v>
      </c>
      <c r="J546" s="37">
        <v>169</v>
      </c>
      <c r="K546" s="37">
        <v>169</v>
      </c>
      <c r="L546" s="37">
        <v>169</v>
      </c>
      <c r="M546" s="37">
        <v>169</v>
      </c>
      <c r="N546" s="37">
        <v>169</v>
      </c>
      <c r="O546" s="37">
        <v>169</v>
      </c>
      <c r="P546" s="37">
        <v>169</v>
      </c>
      <c r="Q546" s="37">
        <v>169</v>
      </c>
      <c r="R546" s="37">
        <v>169</v>
      </c>
      <c r="S546" s="37">
        <v>169</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c r="A571" s="75" t="s">
        <v>13</v>
      </c>
      <c r="B571" s="7" t="s">
        <v>10</v>
      </c>
      <c r="C571" s="8">
        <f>SUM(C494:C570)</f>
        <v>1007561</v>
      </c>
      <c r="D571" s="8">
        <f>SUM(D493:D570)</f>
        <v>1046279</v>
      </c>
      <c r="E571" s="8">
        <f>SUM(E492:E570)</f>
        <v>1135056</v>
      </c>
      <c r="F571" s="8">
        <f>SUM(F491:F570)</f>
        <v>1161914</v>
      </c>
      <c r="G571" s="8">
        <f>SUM(G490:G570)</f>
        <v>1215533</v>
      </c>
      <c r="H571" s="8">
        <f>SUM(H484:H570)</f>
        <v>1253544</v>
      </c>
      <c r="I571" s="8">
        <f>SUM(I484:I570)</f>
        <v>1302221</v>
      </c>
      <c r="J571" s="8">
        <f t="shared" ref="J571" si="7">SUM(J484:J570)</f>
        <v>1305385</v>
      </c>
      <c r="K571" s="8">
        <f>SUM(K484:K570)</f>
        <v>1327479</v>
      </c>
      <c r="L571" s="8">
        <f t="shared" ref="L571" si="8">SUM(L484:L570)</f>
        <v>1946531</v>
      </c>
      <c r="M571" s="8">
        <f>SUM(M484:M570)</f>
        <v>2070747</v>
      </c>
      <c r="N571" s="11">
        <f>SUM(N479:N570)</f>
        <v>2091481.69</v>
      </c>
      <c r="O571" s="11">
        <f>SUM(O479:O570)</f>
        <v>2146132.69</v>
      </c>
      <c r="P571" s="11">
        <f>SUM(P479:P570)</f>
        <v>2151265.42</v>
      </c>
      <c r="Q571" s="11">
        <f>SUM(Q479:Q570)</f>
        <v>2168341.4673330002</v>
      </c>
      <c r="R571" s="11">
        <f>SUM(R478:R570)</f>
        <v>2207743.779414</v>
      </c>
      <c r="S571" s="11">
        <f>SUM(S478:S570)</f>
        <v>2260530.7194139999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50707.981991000001</v>
      </c>
    </row>
    <row r="574" spans="1:19">
      <c r="A574" s="38"/>
      <c r="B574" s="6">
        <v>2021</v>
      </c>
      <c r="C574" s="36"/>
      <c r="D574" s="36"/>
      <c r="E574" s="36"/>
      <c r="F574" s="36"/>
      <c r="G574" s="36"/>
      <c r="H574" s="36"/>
      <c r="I574" s="36"/>
      <c r="J574" s="36"/>
      <c r="K574" s="36"/>
      <c r="L574" s="36"/>
      <c r="M574" s="36"/>
      <c r="N574" s="36"/>
      <c r="O574" s="36"/>
      <c r="P574" s="36"/>
      <c r="Q574" s="36"/>
      <c r="R574" s="37">
        <v>20390.920000000006</v>
      </c>
      <c r="S574" s="37">
        <v>20390.920000000006</v>
      </c>
    </row>
    <row r="575" spans="1:19">
      <c r="B575" s="6">
        <v>2020</v>
      </c>
      <c r="C575" s="36"/>
      <c r="D575" s="36"/>
      <c r="E575" s="36"/>
      <c r="F575" s="36"/>
      <c r="G575" s="36"/>
      <c r="H575" s="36"/>
      <c r="I575" s="36"/>
      <c r="J575" s="36"/>
      <c r="K575" s="36"/>
      <c r="L575" s="36"/>
      <c r="M575" s="36"/>
      <c r="N575" s="36"/>
      <c r="O575" s="36"/>
      <c r="P575" s="36"/>
      <c r="Q575" s="37">
        <v>119892.47155599997</v>
      </c>
      <c r="R575" s="37">
        <v>119892.47155599997</v>
      </c>
      <c r="S575" s="37">
        <v>119892.47155599997</v>
      </c>
    </row>
    <row r="576" spans="1:19">
      <c r="A576" s="40"/>
      <c r="B576" s="6">
        <v>2019</v>
      </c>
      <c r="C576" s="36"/>
      <c r="D576" s="36"/>
      <c r="E576" s="36"/>
      <c r="F576" s="36"/>
      <c r="G576" s="36"/>
      <c r="H576" s="36"/>
      <c r="I576" s="36"/>
      <c r="J576" s="36"/>
      <c r="K576" s="36"/>
      <c r="L576" s="36"/>
      <c r="M576" s="36"/>
      <c r="N576" s="36"/>
      <c r="O576" s="36"/>
      <c r="P576" s="37">
        <v>18112.560000000001</v>
      </c>
      <c r="Q576" s="37">
        <v>18112.560000000001</v>
      </c>
      <c r="R576" s="37">
        <v>18112.560000000001</v>
      </c>
      <c r="S576" s="37">
        <v>18112.560000000001</v>
      </c>
    </row>
    <row r="577" spans="1:19">
      <c r="A577" s="40"/>
      <c r="B577" s="6">
        <v>2018</v>
      </c>
      <c r="C577" s="36"/>
      <c r="D577" s="36"/>
      <c r="E577" s="36"/>
      <c r="F577" s="36"/>
      <c r="G577" s="36"/>
      <c r="H577" s="36"/>
      <c r="I577" s="36"/>
      <c r="J577" s="36"/>
      <c r="K577" s="36"/>
      <c r="L577" s="36"/>
      <c r="M577" s="36"/>
      <c r="N577" s="36"/>
      <c r="O577" s="37">
        <v>84767</v>
      </c>
      <c r="P577" s="37">
        <v>84767</v>
      </c>
      <c r="Q577" s="37">
        <v>84767</v>
      </c>
      <c r="R577" s="37">
        <v>84767</v>
      </c>
      <c r="S577" s="37">
        <v>84767</v>
      </c>
    </row>
    <row r="578" spans="1:19">
      <c r="A578" s="40"/>
      <c r="B578" s="6">
        <v>2017</v>
      </c>
      <c r="C578" s="36"/>
      <c r="D578" s="36"/>
      <c r="E578" s="36"/>
      <c r="F578" s="36"/>
      <c r="G578" s="36"/>
      <c r="H578" s="36"/>
      <c r="I578" s="36"/>
      <c r="J578" s="36"/>
      <c r="K578" s="36"/>
      <c r="L578" s="36"/>
      <c r="M578" s="36"/>
      <c r="N578" s="37">
        <v>47069.3</v>
      </c>
      <c r="O578" s="37">
        <v>47069.3</v>
      </c>
      <c r="P578" s="37">
        <v>47069.3</v>
      </c>
      <c r="Q578" s="37">
        <v>47069.3</v>
      </c>
      <c r="R578" s="37">
        <v>47069.3</v>
      </c>
      <c r="S578" s="37">
        <v>47069.3</v>
      </c>
    </row>
    <row r="579" spans="1:19">
      <c r="B579" s="6">
        <v>2016</v>
      </c>
      <c r="C579" s="36"/>
      <c r="D579" s="36"/>
      <c r="E579" s="36"/>
      <c r="F579" s="36"/>
      <c r="G579" s="36"/>
      <c r="H579" s="36"/>
      <c r="I579" s="36"/>
      <c r="J579" s="36"/>
      <c r="K579" s="36"/>
      <c r="L579" s="36"/>
      <c r="M579" s="37">
        <v>64840</v>
      </c>
      <c r="N579" s="37">
        <v>64840</v>
      </c>
      <c r="O579" s="37">
        <v>64840</v>
      </c>
      <c r="P579" s="37">
        <v>64840</v>
      </c>
      <c r="Q579" s="37">
        <v>64840</v>
      </c>
      <c r="R579" s="37">
        <v>64840</v>
      </c>
      <c r="S579" s="37">
        <v>64840</v>
      </c>
    </row>
    <row r="580" spans="1:19">
      <c r="B580" s="6">
        <v>2015</v>
      </c>
      <c r="C580" s="36"/>
      <c r="D580" s="36"/>
      <c r="E580" s="36"/>
      <c r="F580" s="36"/>
      <c r="G580" s="36"/>
      <c r="H580" s="36"/>
      <c r="I580" s="36"/>
      <c r="J580" s="36"/>
      <c r="K580" s="36"/>
      <c r="L580" s="37">
        <v>23751</v>
      </c>
      <c r="M580" s="37">
        <v>23751</v>
      </c>
      <c r="N580" s="37">
        <v>23751</v>
      </c>
      <c r="O580" s="37">
        <v>23751</v>
      </c>
      <c r="P580" s="37">
        <v>23751</v>
      </c>
      <c r="Q580" s="37">
        <v>23751</v>
      </c>
      <c r="R580" s="37">
        <v>23751</v>
      </c>
      <c r="S580" s="37">
        <v>23751</v>
      </c>
    </row>
    <row r="581" spans="1:19">
      <c r="B581" s="6">
        <v>2014</v>
      </c>
      <c r="C581" s="36"/>
      <c r="D581" s="36"/>
      <c r="E581" s="36"/>
      <c r="F581" s="36"/>
      <c r="G581" s="36"/>
      <c r="H581" s="36"/>
      <c r="I581" s="36"/>
      <c r="J581" s="36"/>
      <c r="K581" s="37">
        <v>24863</v>
      </c>
      <c r="L581" s="37">
        <v>24863</v>
      </c>
      <c r="M581" s="37">
        <v>24863</v>
      </c>
      <c r="N581" s="37">
        <v>24863</v>
      </c>
      <c r="O581" s="37">
        <v>24863</v>
      </c>
      <c r="P581" s="37">
        <v>24863</v>
      </c>
      <c r="Q581" s="37">
        <v>24863</v>
      </c>
      <c r="R581" s="37">
        <v>24863</v>
      </c>
      <c r="S581" s="37">
        <v>24863</v>
      </c>
    </row>
    <row r="582" spans="1:19">
      <c r="B582" s="6">
        <v>2013</v>
      </c>
      <c r="C582" s="36"/>
      <c r="D582" s="36"/>
      <c r="E582" s="36"/>
      <c r="F582" s="36"/>
      <c r="G582" s="36"/>
      <c r="H582" s="36"/>
      <c r="I582" s="36"/>
      <c r="J582" s="37">
        <v>22063</v>
      </c>
      <c r="K582" s="37">
        <v>22063</v>
      </c>
      <c r="L582" s="37">
        <v>22063</v>
      </c>
      <c r="M582" s="37">
        <v>22063</v>
      </c>
      <c r="N582" s="37">
        <v>22063</v>
      </c>
      <c r="O582" s="37">
        <v>22063</v>
      </c>
      <c r="P582" s="37">
        <v>22063</v>
      </c>
      <c r="Q582" s="37">
        <v>22063</v>
      </c>
      <c r="R582" s="37">
        <v>22063</v>
      </c>
      <c r="S582" s="37">
        <v>22063</v>
      </c>
    </row>
    <row r="583" spans="1:19">
      <c r="B583" s="6">
        <v>2012</v>
      </c>
      <c r="C583" s="36"/>
      <c r="D583" s="36"/>
      <c r="E583" s="36"/>
      <c r="F583" s="36"/>
      <c r="G583" s="36"/>
      <c r="H583" s="36"/>
      <c r="I583" s="37">
        <v>11036</v>
      </c>
      <c r="J583" s="37">
        <v>11036</v>
      </c>
      <c r="K583" s="37">
        <v>11036</v>
      </c>
      <c r="L583" s="37">
        <v>11036</v>
      </c>
      <c r="M583" s="37">
        <v>11036</v>
      </c>
      <c r="N583" s="37">
        <v>11036</v>
      </c>
      <c r="O583" s="37">
        <v>11036</v>
      </c>
      <c r="P583" s="37">
        <v>11036</v>
      </c>
      <c r="Q583" s="37">
        <v>11036</v>
      </c>
      <c r="R583" s="37">
        <v>11036</v>
      </c>
      <c r="S583" s="37">
        <v>11036</v>
      </c>
    </row>
    <row r="584" spans="1:19">
      <c r="B584" s="6">
        <v>2011</v>
      </c>
      <c r="C584" s="36"/>
      <c r="D584" s="36"/>
      <c r="E584" s="36"/>
      <c r="F584" s="36"/>
      <c r="G584" s="36"/>
      <c r="H584" s="37">
        <v>39153</v>
      </c>
      <c r="I584" s="37">
        <v>39153</v>
      </c>
      <c r="J584" s="37">
        <v>39153</v>
      </c>
      <c r="K584" s="37">
        <v>39153</v>
      </c>
      <c r="L584" s="37">
        <v>39153</v>
      </c>
      <c r="M584" s="37">
        <v>39205</v>
      </c>
      <c r="N584" s="37">
        <v>39205</v>
      </c>
      <c r="O584" s="37">
        <v>39205</v>
      </c>
      <c r="P584" s="37">
        <v>39205</v>
      </c>
      <c r="Q584" s="37">
        <v>39205</v>
      </c>
      <c r="R584" s="37">
        <v>39205</v>
      </c>
      <c r="S584" s="37">
        <v>39205</v>
      </c>
    </row>
    <row r="585" spans="1:19">
      <c r="B585" s="6">
        <v>2010</v>
      </c>
      <c r="C585" s="36"/>
      <c r="D585" s="36"/>
      <c r="E585" s="36"/>
      <c r="F585" s="36"/>
      <c r="G585" s="37">
        <v>28138</v>
      </c>
      <c r="H585" s="37">
        <v>28138</v>
      </c>
      <c r="I585" s="37">
        <v>28138</v>
      </c>
      <c r="J585" s="37">
        <v>28138</v>
      </c>
      <c r="K585" s="37">
        <v>28138</v>
      </c>
      <c r="L585" s="37">
        <v>28138</v>
      </c>
      <c r="M585" s="37">
        <v>27205</v>
      </c>
      <c r="N585" s="37">
        <v>27205</v>
      </c>
      <c r="O585" s="37">
        <v>27205</v>
      </c>
      <c r="P585" s="37">
        <v>27205</v>
      </c>
      <c r="Q585" s="37">
        <v>27205</v>
      </c>
      <c r="R585" s="37">
        <v>27205</v>
      </c>
      <c r="S585" s="37">
        <v>27205</v>
      </c>
    </row>
    <row r="586" spans="1:19">
      <c r="B586" s="6">
        <v>2009</v>
      </c>
      <c r="C586" s="36"/>
      <c r="D586" s="36"/>
      <c r="E586" s="36"/>
      <c r="F586" s="37">
        <v>10097</v>
      </c>
      <c r="G586" s="37">
        <v>10097</v>
      </c>
      <c r="H586" s="37">
        <v>10097</v>
      </c>
      <c r="I586" s="37">
        <v>10097</v>
      </c>
      <c r="J586" s="37">
        <v>10097</v>
      </c>
      <c r="K586" s="37">
        <v>10097</v>
      </c>
      <c r="L586" s="37">
        <v>10097</v>
      </c>
      <c r="M586" s="37">
        <v>8195</v>
      </c>
      <c r="N586" s="37">
        <v>8195</v>
      </c>
      <c r="O586" s="37">
        <v>8195</v>
      </c>
      <c r="P586" s="37">
        <v>8195</v>
      </c>
      <c r="Q586" s="37">
        <v>8195</v>
      </c>
      <c r="R586" s="37">
        <v>8195</v>
      </c>
      <c r="S586" s="37">
        <v>8195</v>
      </c>
    </row>
    <row r="587" spans="1:19">
      <c r="B587" s="6">
        <v>2008</v>
      </c>
      <c r="C587" s="36"/>
      <c r="D587" s="36"/>
      <c r="E587" s="37">
        <v>36128</v>
      </c>
      <c r="F587" s="37">
        <v>36128</v>
      </c>
      <c r="G587" s="37">
        <v>36128</v>
      </c>
      <c r="H587" s="37">
        <v>36128</v>
      </c>
      <c r="I587" s="37">
        <v>36128</v>
      </c>
      <c r="J587" s="37">
        <v>36128</v>
      </c>
      <c r="K587" s="37">
        <v>36128</v>
      </c>
      <c r="L587" s="37">
        <v>36128</v>
      </c>
      <c r="M587" s="37">
        <v>39337</v>
      </c>
      <c r="N587" s="37">
        <v>39337</v>
      </c>
      <c r="O587" s="37">
        <v>39337</v>
      </c>
      <c r="P587" s="37">
        <v>39337</v>
      </c>
      <c r="Q587" s="37">
        <v>39337</v>
      </c>
      <c r="R587" s="37">
        <v>39337</v>
      </c>
      <c r="S587" s="37">
        <v>39337</v>
      </c>
    </row>
    <row r="588" spans="1:19">
      <c r="B588" s="6">
        <v>2007</v>
      </c>
      <c r="C588" s="36"/>
      <c r="D588" s="37">
        <v>8370</v>
      </c>
      <c r="E588" s="37">
        <v>8370</v>
      </c>
      <c r="F588" s="37">
        <v>8370</v>
      </c>
      <c r="G588" s="37">
        <v>8370</v>
      </c>
      <c r="H588" s="37">
        <v>8370</v>
      </c>
      <c r="I588" s="37">
        <v>8370</v>
      </c>
      <c r="J588" s="37">
        <v>8370</v>
      </c>
      <c r="K588" s="37">
        <v>8370</v>
      </c>
      <c r="L588" s="37">
        <v>8370</v>
      </c>
      <c r="M588" s="37">
        <v>8830</v>
      </c>
      <c r="N588" s="37">
        <v>8830</v>
      </c>
      <c r="O588" s="37">
        <v>8830</v>
      </c>
      <c r="P588" s="37">
        <v>8830</v>
      </c>
      <c r="Q588" s="37">
        <v>8830</v>
      </c>
      <c r="R588" s="37">
        <v>8830</v>
      </c>
      <c r="S588" s="37">
        <v>8830</v>
      </c>
    </row>
    <row r="589" spans="1:19">
      <c r="B589" s="6">
        <v>2006</v>
      </c>
      <c r="C589" s="37">
        <v>7182</v>
      </c>
      <c r="D589" s="37">
        <v>7182</v>
      </c>
      <c r="E589" s="37">
        <v>7182</v>
      </c>
      <c r="F589" s="37">
        <v>7182</v>
      </c>
      <c r="G589" s="37">
        <v>7182</v>
      </c>
      <c r="H589" s="37">
        <v>7182</v>
      </c>
      <c r="I589" s="37">
        <v>7182</v>
      </c>
      <c r="J589" s="37">
        <v>7182</v>
      </c>
      <c r="K589" s="37">
        <v>7182</v>
      </c>
      <c r="L589" s="37">
        <v>7182</v>
      </c>
      <c r="M589" s="37">
        <v>8147</v>
      </c>
      <c r="N589" s="37">
        <v>8147</v>
      </c>
      <c r="O589" s="37">
        <v>8147</v>
      </c>
      <c r="P589" s="37">
        <v>8147</v>
      </c>
      <c r="Q589" s="37">
        <v>8147</v>
      </c>
      <c r="R589" s="37">
        <v>8147</v>
      </c>
      <c r="S589" s="37">
        <v>8147</v>
      </c>
    </row>
    <row r="590" spans="1:19">
      <c r="B590" s="6">
        <v>2005</v>
      </c>
      <c r="C590" s="37">
        <v>33822</v>
      </c>
      <c r="D590" s="37">
        <v>33822</v>
      </c>
      <c r="E590" s="37">
        <v>33822</v>
      </c>
      <c r="F590" s="37">
        <v>33822</v>
      </c>
      <c r="G590" s="37">
        <v>33822</v>
      </c>
      <c r="H590" s="37">
        <v>33822</v>
      </c>
      <c r="I590" s="37">
        <v>33822</v>
      </c>
      <c r="J590" s="37">
        <v>33822</v>
      </c>
      <c r="K590" s="37">
        <v>33822</v>
      </c>
      <c r="L590" s="37">
        <v>33822</v>
      </c>
      <c r="M590" s="37">
        <v>18589</v>
      </c>
      <c r="N590" s="37">
        <v>18589</v>
      </c>
      <c r="O590" s="37">
        <v>18589</v>
      </c>
      <c r="P590" s="37">
        <v>18589</v>
      </c>
      <c r="Q590" s="37">
        <v>18589</v>
      </c>
      <c r="R590" s="37">
        <v>18589</v>
      </c>
      <c r="S590" s="37">
        <v>18589</v>
      </c>
    </row>
    <row r="591" spans="1:19">
      <c r="B591" s="6">
        <v>2004</v>
      </c>
      <c r="C591" s="37">
        <v>57714</v>
      </c>
      <c r="D591" s="37">
        <v>57714</v>
      </c>
      <c r="E591" s="37">
        <v>57714</v>
      </c>
      <c r="F591" s="37">
        <v>57714</v>
      </c>
      <c r="G591" s="37">
        <v>57714</v>
      </c>
      <c r="H591" s="37">
        <v>57714</v>
      </c>
      <c r="I591" s="37">
        <v>57714</v>
      </c>
      <c r="J591" s="37">
        <v>57714</v>
      </c>
      <c r="K591" s="37">
        <v>57714</v>
      </c>
      <c r="L591" s="37">
        <v>57714</v>
      </c>
      <c r="M591" s="37">
        <v>43358</v>
      </c>
      <c r="N591" s="37">
        <v>43358</v>
      </c>
      <c r="O591" s="37">
        <v>43358</v>
      </c>
      <c r="P591" s="37">
        <v>43358</v>
      </c>
      <c r="Q591" s="37">
        <v>43358</v>
      </c>
      <c r="R591" s="37">
        <v>43358</v>
      </c>
      <c r="S591" s="37">
        <v>43358</v>
      </c>
    </row>
    <row r="592" spans="1:19">
      <c r="B592" s="6">
        <v>2003</v>
      </c>
      <c r="C592" s="37">
        <v>16213</v>
      </c>
      <c r="D592" s="37">
        <v>16213</v>
      </c>
      <c r="E592" s="37">
        <v>16213</v>
      </c>
      <c r="F592" s="37">
        <v>16213</v>
      </c>
      <c r="G592" s="37">
        <v>16213</v>
      </c>
      <c r="H592" s="37">
        <v>16213</v>
      </c>
      <c r="I592" s="37">
        <v>16213</v>
      </c>
      <c r="J592" s="37">
        <v>16213</v>
      </c>
      <c r="K592" s="37">
        <v>16213</v>
      </c>
      <c r="L592" s="37">
        <v>16213</v>
      </c>
      <c r="M592" s="37">
        <v>8327</v>
      </c>
      <c r="N592" s="37">
        <v>8327</v>
      </c>
      <c r="O592" s="37">
        <v>8327</v>
      </c>
      <c r="P592" s="37">
        <v>8327</v>
      </c>
      <c r="Q592" s="37">
        <v>8327</v>
      </c>
      <c r="R592" s="37">
        <v>8327</v>
      </c>
      <c r="S592" s="37">
        <v>8327</v>
      </c>
    </row>
    <row r="593" spans="2:19">
      <c r="B593" s="6">
        <v>2002</v>
      </c>
      <c r="C593" s="37">
        <v>34640</v>
      </c>
      <c r="D593" s="37">
        <v>34640</v>
      </c>
      <c r="E593" s="37">
        <v>34640</v>
      </c>
      <c r="F593" s="37">
        <v>34640</v>
      </c>
      <c r="G593" s="37">
        <v>34640</v>
      </c>
      <c r="H593" s="37">
        <v>34640</v>
      </c>
      <c r="I593" s="37">
        <v>34640</v>
      </c>
      <c r="J593" s="37">
        <v>34640</v>
      </c>
      <c r="K593" s="37">
        <v>34640</v>
      </c>
      <c r="L593" s="37">
        <v>34640</v>
      </c>
      <c r="M593" s="37">
        <v>30175</v>
      </c>
      <c r="N593" s="37">
        <v>30175</v>
      </c>
      <c r="O593" s="37">
        <v>30175</v>
      </c>
      <c r="P593" s="37">
        <v>30175</v>
      </c>
      <c r="Q593" s="37">
        <v>30175</v>
      </c>
      <c r="R593" s="37">
        <v>30175</v>
      </c>
      <c r="S593" s="37">
        <v>30175</v>
      </c>
    </row>
    <row r="594" spans="2:19">
      <c r="B594" s="6">
        <v>2001</v>
      </c>
      <c r="C594" s="37">
        <v>28975</v>
      </c>
      <c r="D594" s="37">
        <v>28975</v>
      </c>
      <c r="E594" s="37">
        <v>28975</v>
      </c>
      <c r="F594" s="37">
        <v>28975</v>
      </c>
      <c r="G594" s="37">
        <v>28975</v>
      </c>
      <c r="H594" s="37">
        <v>28975</v>
      </c>
      <c r="I594" s="37">
        <v>28975</v>
      </c>
      <c r="J594" s="37">
        <v>28975</v>
      </c>
      <c r="K594" s="37">
        <v>28975</v>
      </c>
      <c r="L594" s="37">
        <v>28975</v>
      </c>
      <c r="M594" s="37">
        <v>23412</v>
      </c>
      <c r="N594" s="37">
        <v>23412</v>
      </c>
      <c r="O594" s="37">
        <v>23412</v>
      </c>
      <c r="P594" s="37">
        <v>23412</v>
      </c>
      <c r="Q594" s="37">
        <v>23412</v>
      </c>
      <c r="R594" s="37">
        <v>23412</v>
      </c>
      <c r="S594" s="37">
        <v>23412</v>
      </c>
    </row>
    <row r="595" spans="2:19">
      <c r="B595" s="6">
        <v>2000</v>
      </c>
      <c r="C595" s="37">
        <v>39125</v>
      </c>
      <c r="D595" s="37">
        <v>39125</v>
      </c>
      <c r="E595" s="37">
        <v>39125</v>
      </c>
      <c r="F595" s="37">
        <v>39125</v>
      </c>
      <c r="G595" s="37">
        <v>39125</v>
      </c>
      <c r="H595" s="37">
        <v>39125</v>
      </c>
      <c r="I595" s="37">
        <v>39125</v>
      </c>
      <c r="J595" s="37">
        <v>39125</v>
      </c>
      <c r="K595" s="37">
        <v>39125</v>
      </c>
      <c r="L595" s="37">
        <v>39125</v>
      </c>
      <c r="M595" s="37">
        <v>41257</v>
      </c>
      <c r="N595" s="37">
        <v>41257</v>
      </c>
      <c r="O595" s="37">
        <v>41257</v>
      </c>
      <c r="P595" s="37">
        <v>41257</v>
      </c>
      <c r="Q595" s="37">
        <v>41257</v>
      </c>
      <c r="R595" s="37">
        <v>41257</v>
      </c>
      <c r="S595" s="37">
        <v>41257</v>
      </c>
    </row>
    <row r="596" spans="2:19">
      <c r="B596" s="6">
        <v>1999</v>
      </c>
      <c r="C596" s="37">
        <v>16399</v>
      </c>
      <c r="D596" s="37">
        <v>16399</v>
      </c>
      <c r="E596" s="37">
        <v>16399</v>
      </c>
      <c r="F596" s="37">
        <v>16399</v>
      </c>
      <c r="G596" s="37">
        <v>16399</v>
      </c>
      <c r="H596" s="37">
        <v>16399</v>
      </c>
      <c r="I596" s="37">
        <v>16399</v>
      </c>
      <c r="J596" s="37">
        <v>16399</v>
      </c>
      <c r="K596" s="37">
        <v>16399</v>
      </c>
      <c r="L596" s="37">
        <v>16399</v>
      </c>
      <c r="M596" s="37">
        <v>14993</v>
      </c>
      <c r="N596" s="37">
        <v>14993</v>
      </c>
      <c r="O596" s="37">
        <v>14993</v>
      </c>
      <c r="P596" s="37">
        <v>14993</v>
      </c>
      <c r="Q596" s="37">
        <v>14993</v>
      </c>
      <c r="R596" s="37">
        <v>14993</v>
      </c>
      <c r="S596" s="37">
        <v>14993</v>
      </c>
    </row>
    <row r="597" spans="2:19">
      <c r="B597" s="6">
        <v>1998</v>
      </c>
      <c r="C597" s="37">
        <v>41012</v>
      </c>
      <c r="D597" s="37">
        <v>41012</v>
      </c>
      <c r="E597" s="37">
        <v>41012</v>
      </c>
      <c r="F597" s="37">
        <v>41012</v>
      </c>
      <c r="G597" s="37">
        <v>41012</v>
      </c>
      <c r="H597" s="37">
        <v>41012</v>
      </c>
      <c r="I597" s="37">
        <v>41012</v>
      </c>
      <c r="J597" s="37">
        <v>41012</v>
      </c>
      <c r="K597" s="37">
        <v>41012</v>
      </c>
      <c r="L597" s="37">
        <v>41012</v>
      </c>
      <c r="M597" s="37">
        <v>41173</v>
      </c>
      <c r="N597" s="37">
        <v>41173</v>
      </c>
      <c r="O597" s="37">
        <v>41173</v>
      </c>
      <c r="P597" s="37">
        <v>41173</v>
      </c>
      <c r="Q597" s="37">
        <v>41173</v>
      </c>
      <c r="R597" s="37">
        <v>41173</v>
      </c>
      <c r="S597" s="37">
        <v>41173</v>
      </c>
    </row>
    <row r="598" spans="2:19">
      <c r="B598" s="6">
        <v>1997</v>
      </c>
      <c r="C598" s="37">
        <v>13366</v>
      </c>
      <c r="D598" s="37">
        <v>13366</v>
      </c>
      <c r="E598" s="37">
        <v>13366</v>
      </c>
      <c r="F598" s="37">
        <v>13366</v>
      </c>
      <c r="G598" s="37">
        <v>13366</v>
      </c>
      <c r="H598" s="37">
        <v>13366</v>
      </c>
      <c r="I598" s="37">
        <v>13366</v>
      </c>
      <c r="J598" s="37">
        <v>13366</v>
      </c>
      <c r="K598" s="37">
        <v>13366</v>
      </c>
      <c r="L598" s="37">
        <v>13366</v>
      </c>
      <c r="M598" s="37">
        <v>12083</v>
      </c>
      <c r="N598" s="37">
        <v>12083</v>
      </c>
      <c r="O598" s="37">
        <v>12083</v>
      </c>
      <c r="P598" s="37">
        <v>12083</v>
      </c>
      <c r="Q598" s="37">
        <v>12083</v>
      </c>
      <c r="R598" s="37">
        <v>12083</v>
      </c>
      <c r="S598" s="37">
        <v>12083</v>
      </c>
    </row>
    <row r="599" spans="2:19">
      <c r="B599" s="6">
        <v>1996</v>
      </c>
      <c r="C599" s="37">
        <v>6299</v>
      </c>
      <c r="D599" s="37">
        <v>6299</v>
      </c>
      <c r="E599" s="37">
        <v>6299</v>
      </c>
      <c r="F599" s="37">
        <v>6299</v>
      </c>
      <c r="G599" s="37">
        <v>6299</v>
      </c>
      <c r="H599" s="37">
        <v>6299</v>
      </c>
      <c r="I599" s="37">
        <v>6299</v>
      </c>
      <c r="J599" s="37">
        <v>6299</v>
      </c>
      <c r="K599" s="37">
        <v>6299</v>
      </c>
      <c r="L599" s="37">
        <v>6299</v>
      </c>
      <c r="M599" s="37">
        <v>7850</v>
      </c>
      <c r="N599" s="37">
        <v>7850</v>
      </c>
      <c r="O599" s="37">
        <v>7850</v>
      </c>
      <c r="P599" s="37">
        <v>7850</v>
      </c>
      <c r="Q599" s="37">
        <v>7850</v>
      </c>
      <c r="R599" s="37">
        <v>7850</v>
      </c>
      <c r="S599" s="37">
        <v>7850</v>
      </c>
    </row>
    <row r="600" spans="2:19">
      <c r="B600" s="6">
        <v>1995</v>
      </c>
      <c r="C600" s="37">
        <v>59463</v>
      </c>
      <c r="D600" s="37">
        <v>59463</v>
      </c>
      <c r="E600" s="37">
        <v>59463</v>
      </c>
      <c r="F600" s="37">
        <v>59463</v>
      </c>
      <c r="G600" s="37">
        <v>59463</v>
      </c>
      <c r="H600" s="37">
        <v>59463</v>
      </c>
      <c r="I600" s="37">
        <v>59463</v>
      </c>
      <c r="J600" s="37">
        <v>59463</v>
      </c>
      <c r="K600" s="37">
        <v>59463</v>
      </c>
      <c r="L600" s="37">
        <v>59463</v>
      </c>
      <c r="M600" s="37">
        <v>58433</v>
      </c>
      <c r="N600" s="37">
        <v>58433</v>
      </c>
      <c r="O600" s="37">
        <v>58433</v>
      </c>
      <c r="P600" s="37">
        <v>58433</v>
      </c>
      <c r="Q600" s="37">
        <v>58433</v>
      </c>
      <c r="R600" s="37">
        <v>58433</v>
      </c>
      <c r="S600" s="37">
        <v>58433</v>
      </c>
    </row>
    <row r="601" spans="2:19">
      <c r="B601" s="6">
        <v>1994</v>
      </c>
      <c r="C601" s="37">
        <v>15562</v>
      </c>
      <c r="D601" s="37">
        <v>15562</v>
      </c>
      <c r="E601" s="37">
        <v>15562</v>
      </c>
      <c r="F601" s="37">
        <v>15562</v>
      </c>
      <c r="G601" s="37">
        <v>15562</v>
      </c>
      <c r="H601" s="37">
        <v>15562</v>
      </c>
      <c r="I601" s="37">
        <v>15562</v>
      </c>
      <c r="J601" s="37">
        <v>15562</v>
      </c>
      <c r="K601" s="37">
        <v>15562</v>
      </c>
      <c r="L601" s="37">
        <v>15562</v>
      </c>
      <c r="M601" s="37">
        <v>15339</v>
      </c>
      <c r="N601" s="37">
        <v>15339</v>
      </c>
      <c r="O601" s="37">
        <v>15339</v>
      </c>
      <c r="P601" s="37">
        <v>15339</v>
      </c>
      <c r="Q601" s="37">
        <v>15339</v>
      </c>
      <c r="R601" s="37">
        <v>15339</v>
      </c>
      <c r="S601" s="37">
        <v>15339</v>
      </c>
    </row>
    <row r="602" spans="2:19">
      <c r="B602" s="6">
        <v>1993</v>
      </c>
      <c r="C602" s="37">
        <v>5653</v>
      </c>
      <c r="D602" s="37">
        <v>5653</v>
      </c>
      <c r="E602" s="37">
        <v>5653</v>
      </c>
      <c r="F602" s="37">
        <v>5653</v>
      </c>
      <c r="G602" s="37">
        <v>5653</v>
      </c>
      <c r="H602" s="37">
        <v>5653</v>
      </c>
      <c r="I602" s="37">
        <v>5653</v>
      </c>
      <c r="J602" s="37">
        <v>5653</v>
      </c>
      <c r="K602" s="37">
        <v>5653</v>
      </c>
      <c r="L602" s="37">
        <v>5653</v>
      </c>
      <c r="M602" s="37">
        <v>7814</v>
      </c>
      <c r="N602" s="37">
        <v>7814</v>
      </c>
      <c r="O602" s="37">
        <v>7814</v>
      </c>
      <c r="P602" s="37">
        <v>7814</v>
      </c>
      <c r="Q602" s="37">
        <v>7814</v>
      </c>
      <c r="R602" s="37">
        <v>7814</v>
      </c>
      <c r="S602" s="37">
        <v>7814</v>
      </c>
    </row>
    <row r="603" spans="2:19">
      <c r="B603" s="6">
        <v>1992</v>
      </c>
      <c r="C603" s="37">
        <v>8681</v>
      </c>
      <c r="D603" s="37">
        <v>8681</v>
      </c>
      <c r="E603" s="37">
        <v>8681</v>
      </c>
      <c r="F603" s="37">
        <v>8681</v>
      </c>
      <c r="G603" s="37">
        <v>8681</v>
      </c>
      <c r="H603" s="37">
        <v>8681</v>
      </c>
      <c r="I603" s="37">
        <v>8681</v>
      </c>
      <c r="J603" s="37">
        <v>8681</v>
      </c>
      <c r="K603" s="37">
        <v>8681</v>
      </c>
      <c r="L603" s="37">
        <v>8681</v>
      </c>
      <c r="M603" s="37">
        <v>8210</v>
      </c>
      <c r="N603" s="37">
        <v>8210</v>
      </c>
      <c r="O603" s="37">
        <v>8210</v>
      </c>
      <c r="P603" s="37">
        <v>8210</v>
      </c>
      <c r="Q603" s="37">
        <v>8210</v>
      </c>
      <c r="R603" s="37">
        <v>8210</v>
      </c>
      <c r="S603" s="37">
        <v>8210</v>
      </c>
    </row>
    <row r="604" spans="2:19">
      <c r="B604" s="6">
        <v>1991</v>
      </c>
      <c r="C604" s="37">
        <v>4565</v>
      </c>
      <c r="D604" s="37">
        <v>4565</v>
      </c>
      <c r="E604" s="37">
        <v>4565</v>
      </c>
      <c r="F604" s="37">
        <v>4565</v>
      </c>
      <c r="G604" s="37">
        <v>4565</v>
      </c>
      <c r="H604" s="37">
        <v>4565</v>
      </c>
      <c r="I604" s="37">
        <v>4565</v>
      </c>
      <c r="J604" s="37">
        <v>4565</v>
      </c>
      <c r="K604" s="37">
        <v>4565</v>
      </c>
      <c r="L604" s="37">
        <v>4565</v>
      </c>
      <c r="M604" s="37">
        <v>13484</v>
      </c>
      <c r="N604" s="37">
        <v>13484</v>
      </c>
      <c r="O604" s="37">
        <v>13484</v>
      </c>
      <c r="P604" s="37">
        <v>13484</v>
      </c>
      <c r="Q604" s="37">
        <v>13484</v>
      </c>
      <c r="R604" s="37">
        <v>13484</v>
      </c>
      <c r="S604" s="37">
        <v>13484</v>
      </c>
    </row>
    <row r="605" spans="2:19">
      <c r="B605" s="6">
        <v>1990</v>
      </c>
      <c r="C605" s="37">
        <v>26516</v>
      </c>
      <c r="D605" s="37">
        <v>26516</v>
      </c>
      <c r="E605" s="37">
        <v>26516</v>
      </c>
      <c r="F605" s="37">
        <v>26516</v>
      </c>
      <c r="G605" s="37">
        <v>26516</v>
      </c>
      <c r="H605" s="37">
        <v>26516</v>
      </c>
      <c r="I605" s="37">
        <v>26516</v>
      </c>
      <c r="J605" s="37">
        <v>26516</v>
      </c>
      <c r="K605" s="37">
        <v>26516</v>
      </c>
      <c r="L605" s="37">
        <v>26516</v>
      </c>
      <c r="M605" s="37">
        <v>22989</v>
      </c>
      <c r="N605" s="37">
        <v>22989</v>
      </c>
      <c r="O605" s="37">
        <v>22989</v>
      </c>
      <c r="P605" s="37">
        <v>22989</v>
      </c>
      <c r="Q605" s="37">
        <v>22989</v>
      </c>
      <c r="R605" s="37">
        <v>22989</v>
      </c>
      <c r="S605" s="37">
        <v>22989</v>
      </c>
    </row>
    <row r="606" spans="2:19">
      <c r="B606" s="6">
        <v>1989</v>
      </c>
      <c r="C606" s="37">
        <v>15466</v>
      </c>
      <c r="D606" s="37">
        <v>15466</v>
      </c>
      <c r="E606" s="37">
        <v>15466</v>
      </c>
      <c r="F606" s="37">
        <v>15466</v>
      </c>
      <c r="G606" s="37">
        <v>15466</v>
      </c>
      <c r="H606" s="37">
        <v>15466</v>
      </c>
      <c r="I606" s="37">
        <v>15466</v>
      </c>
      <c r="J606" s="37">
        <v>15466</v>
      </c>
      <c r="K606" s="37">
        <v>15466</v>
      </c>
      <c r="L606" s="37">
        <v>15466</v>
      </c>
      <c r="M606" s="37">
        <v>24392</v>
      </c>
      <c r="N606" s="37">
        <v>24392</v>
      </c>
      <c r="O606" s="37">
        <v>24392</v>
      </c>
      <c r="P606" s="37">
        <v>24392</v>
      </c>
      <c r="Q606" s="37">
        <v>24392</v>
      </c>
      <c r="R606" s="37">
        <v>24392</v>
      </c>
      <c r="S606" s="37">
        <v>24392</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430653</v>
      </c>
      <c r="D666" s="8">
        <f>SUM(D588:D665)</f>
        <v>439023</v>
      </c>
      <c r="E666" s="8">
        <f>SUM(E587:E665)</f>
        <v>475151</v>
      </c>
      <c r="F666" s="8">
        <f>SUM(F586:F665)</f>
        <v>485248</v>
      </c>
      <c r="G666" s="8">
        <f>SUM(G585:G665)</f>
        <v>513386</v>
      </c>
      <c r="H666" s="8">
        <f>SUM(H579:H665)</f>
        <v>552539</v>
      </c>
      <c r="I666" s="8">
        <f>SUM(I579:I665)</f>
        <v>563575</v>
      </c>
      <c r="J666" s="8">
        <f t="shared" ref="J666" si="9">SUM(J579:J665)</f>
        <v>585638</v>
      </c>
      <c r="K666" s="8">
        <f>SUM(K579:K665)</f>
        <v>610501</v>
      </c>
      <c r="L666" s="8">
        <f t="shared" ref="L666" si="10">SUM(L579:L665)</f>
        <v>634252</v>
      </c>
      <c r="M666" s="8">
        <f>SUM(M579:M665)</f>
        <v>669350</v>
      </c>
      <c r="N666" s="11">
        <f>SUM(N574:N665)</f>
        <v>716419.3</v>
      </c>
      <c r="O666" s="11">
        <f>SUM(O574:O665)</f>
        <v>801186.3</v>
      </c>
      <c r="P666" s="11">
        <f>SUM(P574:P665)</f>
        <v>819298.86</v>
      </c>
      <c r="Q666" s="11">
        <f>SUM(Q574:Q665)</f>
        <v>939191.33155600005</v>
      </c>
      <c r="R666" s="11">
        <f>SUM(R573:R665)</f>
        <v>959582.25155599997</v>
      </c>
      <c r="S666" s="11">
        <f>SUM(S573:S665)</f>
        <v>1010290.233547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1625.0134950000001</v>
      </c>
      <c r="S669" s="37">
        <v>1625.0134950000001</v>
      </c>
    </row>
    <row r="670" spans="1:19">
      <c r="B670" s="6">
        <v>2020</v>
      </c>
      <c r="C670" s="36"/>
      <c r="D670" s="36"/>
      <c r="E670" s="36"/>
      <c r="F670" s="36"/>
      <c r="G670" s="36"/>
      <c r="H670" s="36"/>
      <c r="I670" s="36"/>
      <c r="J670" s="36"/>
      <c r="K670" s="36"/>
      <c r="L670" s="36"/>
      <c r="M670" s="36"/>
      <c r="N670" s="36"/>
      <c r="O670" s="36"/>
      <c r="P670" s="36"/>
      <c r="Q670" s="37">
        <v>1599.449431</v>
      </c>
      <c r="R670" s="37">
        <v>1599.449431</v>
      </c>
      <c r="S670" s="37">
        <v>1599.449431</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4074</v>
      </c>
      <c r="P672" s="37">
        <v>4074</v>
      </c>
      <c r="Q672" s="37">
        <v>4074</v>
      </c>
      <c r="R672" s="37">
        <v>4074</v>
      </c>
      <c r="S672" s="37">
        <v>4074</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3633</v>
      </c>
      <c r="J678" s="37">
        <v>3633</v>
      </c>
      <c r="K678" s="37">
        <v>3633</v>
      </c>
      <c r="L678" s="37">
        <v>3633</v>
      </c>
      <c r="M678" s="37">
        <v>3633</v>
      </c>
      <c r="N678" s="37">
        <v>3633</v>
      </c>
      <c r="O678" s="37">
        <v>3633</v>
      </c>
      <c r="P678" s="37">
        <v>3633</v>
      </c>
      <c r="Q678" s="37">
        <v>3633</v>
      </c>
      <c r="R678" s="37">
        <v>3633</v>
      </c>
      <c r="S678" s="37">
        <v>3633</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13396</v>
      </c>
      <c r="F682" s="37">
        <v>13396</v>
      </c>
      <c r="G682" s="37">
        <v>13396</v>
      </c>
      <c r="H682" s="37">
        <v>13396</v>
      </c>
      <c r="I682" s="37">
        <v>13396</v>
      </c>
      <c r="J682" s="37">
        <v>13396</v>
      </c>
      <c r="K682" s="37">
        <v>13396</v>
      </c>
      <c r="L682" s="37">
        <v>13396</v>
      </c>
      <c r="M682" s="37">
        <v>13396</v>
      </c>
      <c r="N682" s="37">
        <v>13396</v>
      </c>
      <c r="O682" s="37">
        <v>13396</v>
      </c>
      <c r="P682" s="37">
        <v>13396</v>
      </c>
      <c r="Q682" s="37">
        <v>13396</v>
      </c>
      <c r="R682" s="37">
        <v>13396</v>
      </c>
      <c r="S682" s="37">
        <v>13396</v>
      </c>
    </row>
    <row r="683" spans="1:19">
      <c r="B683" s="6">
        <v>2007</v>
      </c>
      <c r="C683" s="36"/>
      <c r="D683" s="37">
        <v>31340</v>
      </c>
      <c r="E683" s="37">
        <v>31340</v>
      </c>
      <c r="F683" s="37">
        <v>31340</v>
      </c>
      <c r="G683" s="37">
        <v>31340</v>
      </c>
      <c r="H683" s="37">
        <v>31340</v>
      </c>
      <c r="I683" s="37">
        <v>31340</v>
      </c>
      <c r="J683" s="37">
        <v>31340</v>
      </c>
      <c r="K683" s="37">
        <v>31340</v>
      </c>
      <c r="L683" s="37">
        <v>31340</v>
      </c>
      <c r="M683" s="37">
        <v>40180</v>
      </c>
      <c r="N683" s="37">
        <v>40180</v>
      </c>
      <c r="O683" s="37">
        <v>40180</v>
      </c>
      <c r="P683" s="37">
        <v>40180</v>
      </c>
      <c r="Q683" s="37">
        <v>40180</v>
      </c>
      <c r="R683" s="37">
        <v>40180</v>
      </c>
      <c r="S683" s="37">
        <v>40180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27541</v>
      </c>
      <c r="D708" s="37">
        <v>27541</v>
      </c>
      <c r="E708" s="37">
        <v>27541</v>
      </c>
      <c r="F708" s="37">
        <v>27541</v>
      </c>
      <c r="G708" s="37">
        <v>27541</v>
      </c>
      <c r="H708" s="37">
        <v>27541</v>
      </c>
      <c r="I708" s="37">
        <v>27541</v>
      </c>
      <c r="J708" s="37">
        <v>27541</v>
      </c>
      <c r="K708" s="37">
        <v>27541</v>
      </c>
      <c r="L708" s="37">
        <v>27541</v>
      </c>
      <c r="M708" s="37">
        <v>27541</v>
      </c>
      <c r="N708" s="37">
        <v>27541</v>
      </c>
      <c r="O708" s="37">
        <v>27541</v>
      </c>
      <c r="P708" s="37">
        <v>27541</v>
      </c>
      <c r="Q708" s="37">
        <v>27541</v>
      </c>
      <c r="R708" s="37">
        <v>27541</v>
      </c>
      <c r="S708" s="37">
        <v>27541</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2470</v>
      </c>
      <c r="D725" s="37">
        <v>2470</v>
      </c>
      <c r="E725" s="37">
        <v>2470</v>
      </c>
      <c r="F725" s="37">
        <v>2470</v>
      </c>
      <c r="G725" s="37">
        <v>2470</v>
      </c>
      <c r="H725" s="37">
        <v>2470</v>
      </c>
      <c r="I725" s="37">
        <v>2470</v>
      </c>
      <c r="J725" s="37">
        <v>2470</v>
      </c>
      <c r="K725" s="37">
        <v>2470</v>
      </c>
      <c r="L725" s="37">
        <v>2470</v>
      </c>
      <c r="M725" s="37">
        <v>2470</v>
      </c>
      <c r="N725" s="37">
        <v>2470</v>
      </c>
      <c r="O725" s="37">
        <v>2470</v>
      </c>
      <c r="P725" s="37">
        <v>2470</v>
      </c>
      <c r="Q725" s="37">
        <v>2470</v>
      </c>
      <c r="R725" s="37">
        <v>2470</v>
      </c>
      <c r="S725" s="37">
        <v>2470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8944</v>
      </c>
      <c r="D727" s="37">
        <v>8944</v>
      </c>
      <c r="E727" s="37">
        <v>8944</v>
      </c>
      <c r="F727" s="37">
        <v>8944</v>
      </c>
      <c r="G727" s="37">
        <v>8944</v>
      </c>
      <c r="H727" s="37">
        <v>8944</v>
      </c>
      <c r="I727" s="37">
        <v>8944</v>
      </c>
      <c r="J727" s="37">
        <v>8944</v>
      </c>
      <c r="K727" s="37">
        <v>8944</v>
      </c>
      <c r="L727" s="37">
        <v>8944</v>
      </c>
      <c r="M727" s="37">
        <v>8944</v>
      </c>
      <c r="N727" s="37">
        <v>8944</v>
      </c>
      <c r="O727" s="37">
        <v>8944</v>
      </c>
      <c r="P727" s="37">
        <v>8944</v>
      </c>
      <c r="Q727" s="37">
        <v>8944</v>
      </c>
      <c r="R727" s="37">
        <v>8944</v>
      </c>
      <c r="S727" s="37">
        <v>8944</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38955</v>
      </c>
      <c r="D761" s="8">
        <f>SUM(D683:D760)</f>
        <v>70295</v>
      </c>
      <c r="E761" s="8">
        <f>SUM(E682:E760)</f>
        <v>83691</v>
      </c>
      <c r="F761" s="8">
        <f>SUM(F681:F760)</f>
        <v>83691</v>
      </c>
      <c r="G761" s="8">
        <f>SUM(G680:G760)</f>
        <v>83691</v>
      </c>
      <c r="H761" s="8">
        <f>SUM(H674:H760)</f>
        <v>83691</v>
      </c>
      <c r="I761" s="8">
        <f>SUM(I674:I760)</f>
        <v>87324</v>
      </c>
      <c r="J761" s="8">
        <f t="shared" ref="J761" si="11">SUM(J674:J760)</f>
        <v>87324</v>
      </c>
      <c r="K761" s="8">
        <f>SUM(K674:K760)</f>
        <v>87324</v>
      </c>
      <c r="L761" s="8">
        <f t="shared" ref="L761" si="12">SUM(L674:L760)</f>
        <v>87324</v>
      </c>
      <c r="M761" s="8">
        <f>SUM(M674:M760)</f>
        <v>96164</v>
      </c>
      <c r="N761" s="11">
        <f>SUM(N669:N760)</f>
        <v>96164</v>
      </c>
      <c r="O761" s="11">
        <f>SUM(O669:O760)</f>
        <v>100238</v>
      </c>
      <c r="P761" s="11">
        <f>SUM(P669:P760)</f>
        <v>100238</v>
      </c>
      <c r="Q761" s="11">
        <f>SUM(Q669:Q760)</f>
        <v>101837.449431</v>
      </c>
      <c r="R761" s="11">
        <f>SUM(R668:R760)</f>
        <v>103462.46292600001</v>
      </c>
      <c r="S761" s="11">
        <f>SUM(S668:S760)</f>
        <v>103462.46292600001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242455.12557500001</v>
      </c>
    </row>
    <row r="764" spans="1:19">
      <c r="A764" s="38"/>
      <c r="B764" s="6">
        <v>2021</v>
      </c>
      <c r="C764" s="36"/>
      <c r="D764" s="36"/>
      <c r="E764" s="36"/>
      <c r="F764" s="36"/>
      <c r="G764" s="36"/>
      <c r="H764" s="36"/>
      <c r="I764" s="36"/>
      <c r="J764" s="36"/>
      <c r="K764" s="36"/>
      <c r="L764" s="36"/>
      <c r="M764" s="36"/>
      <c r="N764" s="36"/>
      <c r="O764" s="36"/>
      <c r="P764" s="36"/>
      <c r="Q764" s="36"/>
      <c r="R764" s="37">
        <v>20126.638174</v>
      </c>
      <c r="S764" s="37">
        <v>20126.638174</v>
      </c>
    </row>
    <row r="765" spans="1:19">
      <c r="B765" s="6">
        <v>2020</v>
      </c>
      <c r="C765" s="36"/>
      <c r="D765" s="36"/>
      <c r="E765" s="36"/>
      <c r="F765" s="36"/>
      <c r="G765" s="36"/>
      <c r="H765" s="36"/>
      <c r="I765" s="36"/>
      <c r="J765" s="36"/>
      <c r="K765" s="36"/>
      <c r="L765" s="36"/>
      <c r="M765" s="36"/>
      <c r="N765" s="36"/>
      <c r="O765" s="36"/>
      <c r="P765" s="36"/>
      <c r="Q765" s="37">
        <v>34287.400608000011</v>
      </c>
      <c r="R765" s="37">
        <v>34287.400608000011</v>
      </c>
      <c r="S765" s="37">
        <v>34287.400608000011</v>
      </c>
    </row>
    <row r="766" spans="1:19">
      <c r="A766" s="40"/>
      <c r="B766" s="6">
        <v>2019</v>
      </c>
      <c r="C766" s="36"/>
      <c r="D766" s="36"/>
      <c r="E766" s="36"/>
      <c r="F766" s="36"/>
      <c r="G766" s="36"/>
      <c r="H766" s="36"/>
      <c r="I766" s="36"/>
      <c r="J766" s="36"/>
      <c r="K766" s="36"/>
      <c r="L766" s="36"/>
      <c r="M766" s="36"/>
      <c r="N766" s="36"/>
      <c r="O766" s="36"/>
      <c r="P766" s="37">
        <v>19791.599999999999</v>
      </c>
      <c r="Q766" s="37">
        <v>19791.599999999999</v>
      </c>
      <c r="R766" s="37">
        <v>19791.599999999999</v>
      </c>
      <c r="S766" s="37">
        <v>19791.599999999999</v>
      </c>
    </row>
    <row r="767" spans="1:19">
      <c r="A767" s="40"/>
      <c r="B767" s="6">
        <v>2018</v>
      </c>
      <c r="C767" s="36"/>
      <c r="D767" s="36"/>
      <c r="E767" s="36"/>
      <c r="F767" s="36"/>
      <c r="G767" s="36"/>
      <c r="H767" s="36"/>
      <c r="I767" s="36"/>
      <c r="J767" s="36"/>
      <c r="K767" s="36"/>
      <c r="L767" s="36"/>
      <c r="M767" s="36"/>
      <c r="N767" s="36"/>
      <c r="O767" s="37">
        <v>5463</v>
      </c>
      <c r="P767" s="37">
        <v>5463</v>
      </c>
      <c r="Q767" s="37">
        <v>5463</v>
      </c>
      <c r="R767" s="37">
        <v>5463</v>
      </c>
      <c r="S767" s="37">
        <v>5463</v>
      </c>
    </row>
    <row r="768" spans="1:19">
      <c r="A768" s="40"/>
      <c r="B768" s="6">
        <v>2017</v>
      </c>
      <c r="C768" s="36"/>
      <c r="D768" s="36"/>
      <c r="E768" s="36"/>
      <c r="F768" s="36"/>
      <c r="G768" s="36"/>
      <c r="H768" s="36"/>
      <c r="I768" s="36"/>
      <c r="J768" s="36"/>
      <c r="K768" s="36"/>
      <c r="L768" s="36"/>
      <c r="M768" s="36"/>
      <c r="N768" s="37">
        <v>43955.91</v>
      </c>
      <c r="O768" s="37">
        <v>43955.91</v>
      </c>
      <c r="P768" s="37">
        <v>43955.91</v>
      </c>
      <c r="Q768" s="37">
        <v>43955.91</v>
      </c>
      <c r="R768" s="37">
        <v>43955.91</v>
      </c>
      <c r="S768" s="37">
        <v>43955.91</v>
      </c>
    </row>
    <row r="769" spans="2:19">
      <c r="B769" s="6">
        <v>2016</v>
      </c>
      <c r="C769" s="36"/>
      <c r="D769" s="36"/>
      <c r="E769" s="36"/>
      <c r="F769" s="36"/>
      <c r="G769" s="36"/>
      <c r="H769" s="36"/>
      <c r="I769" s="36"/>
      <c r="J769" s="36"/>
      <c r="K769" s="36"/>
      <c r="L769" s="36"/>
      <c r="M769" s="37">
        <v>100047</v>
      </c>
      <c r="N769" s="37">
        <v>100047</v>
      </c>
      <c r="O769" s="37">
        <v>100047</v>
      </c>
      <c r="P769" s="37">
        <v>100047</v>
      </c>
      <c r="Q769" s="37">
        <v>100047</v>
      </c>
      <c r="R769" s="37">
        <v>100047</v>
      </c>
      <c r="S769" s="37">
        <v>100047</v>
      </c>
    </row>
    <row r="770" spans="2:19">
      <c r="B770" s="6">
        <v>2015</v>
      </c>
      <c r="C770" s="36"/>
      <c r="D770" s="36"/>
      <c r="E770" s="36"/>
      <c r="F770" s="36"/>
      <c r="G770" s="36"/>
      <c r="H770" s="36"/>
      <c r="I770" s="36"/>
      <c r="J770" s="36"/>
      <c r="K770" s="36"/>
      <c r="L770" s="37">
        <v>42449</v>
      </c>
      <c r="M770" s="37">
        <v>42449</v>
      </c>
      <c r="N770" s="37">
        <v>42449</v>
      </c>
      <c r="O770" s="37">
        <v>42449</v>
      </c>
      <c r="P770" s="37">
        <v>42449</v>
      </c>
      <c r="Q770" s="37">
        <v>42449</v>
      </c>
      <c r="R770" s="37">
        <v>42449</v>
      </c>
      <c r="S770" s="37">
        <v>42449</v>
      </c>
    </row>
    <row r="771" spans="2:19">
      <c r="B771" s="6">
        <v>2014</v>
      </c>
      <c r="C771" s="36"/>
      <c r="D771" s="36"/>
      <c r="E771" s="36"/>
      <c r="F771" s="36"/>
      <c r="G771" s="36"/>
      <c r="H771" s="36"/>
      <c r="I771" s="36"/>
      <c r="J771" s="36"/>
      <c r="K771" s="37">
        <v>29623</v>
      </c>
      <c r="L771" s="37">
        <v>29623</v>
      </c>
      <c r="M771" s="37">
        <v>29623</v>
      </c>
      <c r="N771" s="37">
        <v>29623</v>
      </c>
      <c r="O771" s="37">
        <v>29623</v>
      </c>
      <c r="P771" s="37">
        <v>29623</v>
      </c>
      <c r="Q771" s="37">
        <v>29623</v>
      </c>
      <c r="R771" s="37">
        <v>29623</v>
      </c>
      <c r="S771" s="37">
        <v>29623</v>
      </c>
    </row>
    <row r="772" spans="2:19">
      <c r="B772" s="6">
        <v>2013</v>
      </c>
      <c r="C772" s="36"/>
      <c r="D772" s="36"/>
      <c r="E772" s="36"/>
      <c r="F772" s="36"/>
      <c r="G772" s="36"/>
      <c r="H772" s="36"/>
      <c r="I772" s="36"/>
      <c r="J772" s="37">
        <v>54082</v>
      </c>
      <c r="K772" s="37">
        <v>54082</v>
      </c>
      <c r="L772" s="37">
        <v>54082</v>
      </c>
      <c r="M772" s="37">
        <v>54082</v>
      </c>
      <c r="N772" s="37">
        <v>54082</v>
      </c>
      <c r="O772" s="37">
        <v>54082</v>
      </c>
      <c r="P772" s="37">
        <v>54082</v>
      </c>
      <c r="Q772" s="37">
        <v>54082</v>
      </c>
      <c r="R772" s="37">
        <v>54082</v>
      </c>
      <c r="S772" s="37">
        <v>54082</v>
      </c>
    </row>
    <row r="773" spans="2:19">
      <c r="B773" s="6">
        <v>2012</v>
      </c>
      <c r="C773" s="36"/>
      <c r="D773" s="36"/>
      <c r="E773" s="36"/>
      <c r="F773" s="36"/>
      <c r="G773" s="36"/>
      <c r="H773" s="36"/>
      <c r="I773" s="37">
        <v>1207</v>
      </c>
      <c r="J773" s="37">
        <v>1207</v>
      </c>
      <c r="K773" s="37">
        <v>1207</v>
      </c>
      <c r="L773" s="37">
        <v>1207</v>
      </c>
      <c r="M773" s="37">
        <v>1207</v>
      </c>
      <c r="N773" s="37">
        <v>1207</v>
      </c>
      <c r="O773" s="37">
        <v>1207</v>
      </c>
      <c r="P773" s="37">
        <v>1207</v>
      </c>
      <c r="Q773" s="37">
        <v>1207</v>
      </c>
      <c r="R773" s="37">
        <v>1207</v>
      </c>
      <c r="S773" s="37">
        <v>1207</v>
      </c>
    </row>
    <row r="774" spans="2:19">
      <c r="B774" s="6">
        <v>2011</v>
      </c>
      <c r="C774" s="36"/>
      <c r="D774" s="36"/>
      <c r="E774" s="36"/>
      <c r="F774" s="36"/>
      <c r="G774" s="36"/>
      <c r="H774" s="37">
        <v>41713</v>
      </c>
      <c r="I774" s="37">
        <v>41713</v>
      </c>
      <c r="J774" s="37">
        <v>41713</v>
      </c>
      <c r="K774" s="37">
        <v>41713</v>
      </c>
      <c r="L774" s="37">
        <v>41713</v>
      </c>
      <c r="M774" s="37">
        <v>31370</v>
      </c>
      <c r="N774" s="37">
        <v>31370</v>
      </c>
      <c r="O774" s="37">
        <v>31370</v>
      </c>
      <c r="P774" s="37">
        <v>31370</v>
      </c>
      <c r="Q774" s="37">
        <v>31370</v>
      </c>
      <c r="R774" s="37">
        <v>31370</v>
      </c>
      <c r="S774" s="37">
        <v>31370</v>
      </c>
    </row>
    <row r="775" spans="2:19">
      <c r="B775" s="6">
        <v>2010</v>
      </c>
      <c r="C775" s="36"/>
      <c r="D775" s="36"/>
      <c r="E775" s="36"/>
      <c r="F775" s="36"/>
      <c r="G775" s="37">
        <v>57535</v>
      </c>
      <c r="H775" s="37">
        <v>57535</v>
      </c>
      <c r="I775" s="37">
        <v>57535</v>
      </c>
      <c r="J775" s="37">
        <v>57535</v>
      </c>
      <c r="K775" s="37">
        <v>57535</v>
      </c>
      <c r="L775" s="37">
        <v>57535</v>
      </c>
      <c r="M775" s="37">
        <v>31710</v>
      </c>
      <c r="N775" s="37">
        <v>31710</v>
      </c>
      <c r="O775" s="37">
        <v>31710</v>
      </c>
      <c r="P775" s="37">
        <v>31710</v>
      </c>
      <c r="Q775" s="37">
        <v>31710</v>
      </c>
      <c r="R775" s="37">
        <v>31710</v>
      </c>
      <c r="S775" s="37">
        <v>31710</v>
      </c>
    </row>
    <row r="776" spans="2:19">
      <c r="B776" s="6">
        <v>2009</v>
      </c>
      <c r="C776" s="36"/>
      <c r="D776" s="36"/>
      <c r="E776" s="36"/>
      <c r="F776" s="37">
        <v>71015</v>
      </c>
      <c r="G776" s="37">
        <v>71015</v>
      </c>
      <c r="H776" s="37">
        <v>71015</v>
      </c>
      <c r="I776" s="37">
        <v>71015</v>
      </c>
      <c r="J776" s="37">
        <v>71015</v>
      </c>
      <c r="K776" s="37">
        <v>71015</v>
      </c>
      <c r="L776" s="37">
        <v>71015</v>
      </c>
      <c r="M776" s="37">
        <v>32071</v>
      </c>
      <c r="N776" s="37">
        <v>32071</v>
      </c>
      <c r="O776" s="37">
        <v>32071</v>
      </c>
      <c r="P776" s="37">
        <v>32071</v>
      </c>
      <c r="Q776" s="37">
        <v>32071</v>
      </c>
      <c r="R776" s="37">
        <v>32071</v>
      </c>
      <c r="S776" s="37">
        <v>32071</v>
      </c>
    </row>
    <row r="777" spans="2:19">
      <c r="B777" s="6">
        <v>2008</v>
      </c>
      <c r="C777" s="36"/>
      <c r="D777" s="36"/>
      <c r="E777" s="37">
        <v>33340</v>
      </c>
      <c r="F777" s="37">
        <v>33340</v>
      </c>
      <c r="G777" s="37">
        <v>33340</v>
      </c>
      <c r="H777" s="37">
        <v>33340</v>
      </c>
      <c r="I777" s="37">
        <v>33340</v>
      </c>
      <c r="J777" s="37">
        <v>33340</v>
      </c>
      <c r="K777" s="37">
        <v>33340</v>
      </c>
      <c r="L777" s="37">
        <v>33340</v>
      </c>
      <c r="M777" s="37">
        <v>13092</v>
      </c>
      <c r="N777" s="37">
        <v>13092</v>
      </c>
      <c r="O777" s="37">
        <v>13092</v>
      </c>
      <c r="P777" s="37">
        <v>13092</v>
      </c>
      <c r="Q777" s="37">
        <v>13092</v>
      </c>
      <c r="R777" s="37">
        <v>13092</v>
      </c>
      <c r="S777" s="37">
        <v>13092</v>
      </c>
    </row>
    <row r="778" spans="2:19">
      <c r="B778" s="6">
        <v>2007</v>
      </c>
      <c r="C778" s="36"/>
      <c r="D778" s="37">
        <v>61627</v>
      </c>
      <c r="E778" s="37">
        <v>61627</v>
      </c>
      <c r="F778" s="37">
        <v>61627</v>
      </c>
      <c r="G778" s="37">
        <v>61627</v>
      </c>
      <c r="H778" s="37">
        <v>61627</v>
      </c>
      <c r="I778" s="37">
        <v>61627</v>
      </c>
      <c r="J778" s="37">
        <v>61627</v>
      </c>
      <c r="K778" s="37">
        <v>61627</v>
      </c>
      <c r="L778" s="37">
        <v>61627</v>
      </c>
      <c r="M778" s="37">
        <v>24742</v>
      </c>
      <c r="N778" s="37">
        <v>24742</v>
      </c>
      <c r="O778" s="37">
        <v>24742</v>
      </c>
      <c r="P778" s="37">
        <v>24742</v>
      </c>
      <c r="Q778" s="37">
        <v>24742</v>
      </c>
      <c r="R778" s="37">
        <v>24742</v>
      </c>
      <c r="S778" s="37">
        <v>24742</v>
      </c>
    </row>
    <row r="779" spans="2:19">
      <c r="B779" s="6">
        <v>2006</v>
      </c>
      <c r="C779" s="37">
        <v>41529</v>
      </c>
      <c r="D779" s="37">
        <v>41529</v>
      </c>
      <c r="E779" s="37">
        <v>41529</v>
      </c>
      <c r="F779" s="37">
        <v>41529</v>
      </c>
      <c r="G779" s="37">
        <v>41529</v>
      </c>
      <c r="H779" s="37">
        <v>41529</v>
      </c>
      <c r="I779" s="37">
        <v>41529</v>
      </c>
      <c r="J779" s="37">
        <v>41529</v>
      </c>
      <c r="K779" s="37">
        <v>41529</v>
      </c>
      <c r="L779" s="37">
        <v>41529</v>
      </c>
      <c r="M779" s="37">
        <v>2573</v>
      </c>
      <c r="N779" s="37">
        <v>2573</v>
      </c>
      <c r="O779" s="37">
        <v>2573</v>
      </c>
      <c r="P779" s="37">
        <v>2573</v>
      </c>
      <c r="Q779" s="37">
        <v>2573</v>
      </c>
      <c r="R779" s="37">
        <v>2573</v>
      </c>
      <c r="S779" s="37">
        <v>2573</v>
      </c>
    </row>
    <row r="780" spans="2:19">
      <c r="B780" s="6">
        <v>2005</v>
      </c>
      <c r="C780" s="37">
        <v>57008</v>
      </c>
      <c r="D780" s="37">
        <v>57008</v>
      </c>
      <c r="E780" s="37">
        <v>57008</v>
      </c>
      <c r="F780" s="37">
        <v>57008</v>
      </c>
      <c r="G780" s="37">
        <v>57008</v>
      </c>
      <c r="H780" s="37">
        <v>57008</v>
      </c>
      <c r="I780" s="37">
        <v>57008</v>
      </c>
      <c r="J780" s="37">
        <v>57008</v>
      </c>
      <c r="K780" s="37">
        <v>57008</v>
      </c>
      <c r="L780" s="37">
        <v>57008</v>
      </c>
      <c r="M780" s="37">
        <v>17178</v>
      </c>
      <c r="N780" s="37">
        <v>17178</v>
      </c>
      <c r="O780" s="37">
        <v>17178</v>
      </c>
      <c r="P780" s="37">
        <v>17178</v>
      </c>
      <c r="Q780" s="37">
        <v>17178</v>
      </c>
      <c r="R780" s="37">
        <v>17178</v>
      </c>
      <c r="S780" s="37">
        <v>17178</v>
      </c>
    </row>
    <row r="781" spans="2:19">
      <c r="B781" s="6">
        <v>2004</v>
      </c>
      <c r="C781" s="37">
        <v>106287</v>
      </c>
      <c r="D781" s="37">
        <v>106287</v>
      </c>
      <c r="E781" s="37">
        <v>106287</v>
      </c>
      <c r="F781" s="37">
        <v>106287</v>
      </c>
      <c r="G781" s="37">
        <v>106287</v>
      </c>
      <c r="H781" s="37">
        <v>106287</v>
      </c>
      <c r="I781" s="37">
        <v>106287</v>
      </c>
      <c r="J781" s="37">
        <v>106287</v>
      </c>
      <c r="K781" s="37">
        <v>106287</v>
      </c>
      <c r="L781" s="37">
        <v>106287</v>
      </c>
      <c r="M781" s="37">
        <v>1051</v>
      </c>
      <c r="N781" s="37">
        <v>1051</v>
      </c>
      <c r="O781" s="37">
        <v>1051</v>
      </c>
      <c r="P781" s="37">
        <v>1051</v>
      </c>
      <c r="Q781" s="37">
        <v>1051</v>
      </c>
      <c r="R781" s="37">
        <v>1051</v>
      </c>
      <c r="S781" s="37">
        <v>1051</v>
      </c>
    </row>
    <row r="782" spans="2:19">
      <c r="B782" s="6">
        <v>2003</v>
      </c>
      <c r="C782" s="37">
        <v>32297</v>
      </c>
      <c r="D782" s="37">
        <v>32297</v>
      </c>
      <c r="E782" s="37">
        <v>32297</v>
      </c>
      <c r="F782" s="37">
        <v>32297</v>
      </c>
      <c r="G782" s="37">
        <v>32297</v>
      </c>
      <c r="H782" s="37">
        <v>32297</v>
      </c>
      <c r="I782" s="37">
        <v>32297</v>
      </c>
      <c r="J782" s="37">
        <v>32297</v>
      </c>
      <c r="K782" s="37">
        <v>32297</v>
      </c>
      <c r="L782" s="37">
        <v>32297</v>
      </c>
      <c r="M782" s="37">
        <v>5088</v>
      </c>
      <c r="N782" s="37">
        <v>5088</v>
      </c>
      <c r="O782" s="37">
        <v>5088</v>
      </c>
      <c r="P782" s="37">
        <v>5088</v>
      </c>
      <c r="Q782" s="37">
        <v>5088</v>
      </c>
      <c r="R782" s="37">
        <v>5088</v>
      </c>
      <c r="S782" s="37">
        <v>5088</v>
      </c>
    </row>
    <row r="783" spans="2:19">
      <c r="B783" s="6">
        <v>2002</v>
      </c>
      <c r="C783" s="37">
        <v>26665</v>
      </c>
      <c r="D783" s="37">
        <v>26665</v>
      </c>
      <c r="E783" s="37">
        <v>26665</v>
      </c>
      <c r="F783" s="37">
        <v>26665</v>
      </c>
      <c r="G783" s="37">
        <v>26665</v>
      </c>
      <c r="H783" s="37">
        <v>26665</v>
      </c>
      <c r="I783" s="37">
        <v>26665</v>
      </c>
      <c r="J783" s="37">
        <v>26665</v>
      </c>
      <c r="K783" s="37">
        <v>26665</v>
      </c>
      <c r="L783" s="37">
        <v>26665</v>
      </c>
      <c r="M783" s="37">
        <v>1516</v>
      </c>
      <c r="N783" s="37">
        <v>1516</v>
      </c>
      <c r="O783" s="37">
        <v>1516</v>
      </c>
      <c r="P783" s="37">
        <v>1516</v>
      </c>
      <c r="Q783" s="37">
        <v>1516</v>
      </c>
      <c r="R783" s="37">
        <v>1516</v>
      </c>
      <c r="S783" s="37">
        <v>1516</v>
      </c>
    </row>
    <row r="784" spans="2:19">
      <c r="B784" s="6">
        <v>2001</v>
      </c>
      <c r="C784" s="37">
        <v>30136</v>
      </c>
      <c r="D784" s="37">
        <v>30136</v>
      </c>
      <c r="E784" s="37">
        <v>30136</v>
      </c>
      <c r="F784" s="37">
        <v>30136</v>
      </c>
      <c r="G784" s="37">
        <v>30136</v>
      </c>
      <c r="H784" s="37">
        <v>30136</v>
      </c>
      <c r="I784" s="37">
        <v>30136</v>
      </c>
      <c r="J784" s="37">
        <v>30136</v>
      </c>
      <c r="K784" s="37">
        <v>30136</v>
      </c>
      <c r="L784" s="37">
        <v>30136</v>
      </c>
      <c r="M784" s="37">
        <v>5582</v>
      </c>
      <c r="N784" s="37">
        <v>5582</v>
      </c>
      <c r="O784" s="37">
        <v>5582</v>
      </c>
      <c r="P784" s="37">
        <v>5582</v>
      </c>
      <c r="Q784" s="37">
        <v>5582</v>
      </c>
      <c r="R784" s="37">
        <v>5582</v>
      </c>
      <c r="S784" s="37">
        <v>5582</v>
      </c>
    </row>
    <row r="785" spans="2:19">
      <c r="B785" s="6">
        <v>2000</v>
      </c>
      <c r="C785" s="37">
        <v>28525</v>
      </c>
      <c r="D785" s="37">
        <v>28525</v>
      </c>
      <c r="E785" s="37">
        <v>28525</v>
      </c>
      <c r="F785" s="37">
        <v>28525</v>
      </c>
      <c r="G785" s="37">
        <v>28525</v>
      </c>
      <c r="H785" s="37">
        <v>28525</v>
      </c>
      <c r="I785" s="37">
        <v>28525</v>
      </c>
      <c r="J785" s="37">
        <v>28525</v>
      </c>
      <c r="K785" s="37">
        <v>28525</v>
      </c>
      <c r="L785" s="37">
        <v>28525</v>
      </c>
      <c r="M785" s="37">
        <v>21297</v>
      </c>
      <c r="N785" s="37">
        <v>21297</v>
      </c>
      <c r="O785" s="37">
        <v>21297</v>
      </c>
      <c r="P785" s="37">
        <v>21297</v>
      </c>
      <c r="Q785" s="37">
        <v>21297</v>
      </c>
      <c r="R785" s="37">
        <v>21297</v>
      </c>
      <c r="S785" s="37">
        <v>21297</v>
      </c>
    </row>
    <row r="786" spans="2:19">
      <c r="B786" s="6">
        <v>1999</v>
      </c>
      <c r="C786" s="37">
        <v>20898</v>
      </c>
      <c r="D786" s="37">
        <v>20898</v>
      </c>
      <c r="E786" s="37">
        <v>20898</v>
      </c>
      <c r="F786" s="37">
        <v>20898</v>
      </c>
      <c r="G786" s="37">
        <v>20898</v>
      </c>
      <c r="H786" s="37">
        <v>20898</v>
      </c>
      <c r="I786" s="37">
        <v>20898</v>
      </c>
      <c r="J786" s="37">
        <v>20898</v>
      </c>
      <c r="K786" s="37">
        <v>20898</v>
      </c>
      <c r="L786" s="37">
        <v>20898</v>
      </c>
      <c r="M786" s="37">
        <v>57455</v>
      </c>
      <c r="N786" s="37">
        <v>57455</v>
      </c>
      <c r="O786" s="37">
        <v>57455</v>
      </c>
      <c r="P786" s="37">
        <v>57455</v>
      </c>
      <c r="Q786" s="37">
        <v>57455</v>
      </c>
      <c r="R786" s="37">
        <v>57455</v>
      </c>
      <c r="S786" s="37">
        <v>57455</v>
      </c>
    </row>
    <row r="787" spans="2:19">
      <c r="B787" s="6">
        <v>1998</v>
      </c>
      <c r="C787" s="37">
        <v>3119</v>
      </c>
      <c r="D787" s="37">
        <v>3119</v>
      </c>
      <c r="E787" s="37">
        <v>3119</v>
      </c>
      <c r="F787" s="37">
        <v>3119</v>
      </c>
      <c r="G787" s="37">
        <v>3119</v>
      </c>
      <c r="H787" s="37">
        <v>3119</v>
      </c>
      <c r="I787" s="37">
        <v>3119</v>
      </c>
      <c r="J787" s="37">
        <v>3119</v>
      </c>
      <c r="K787" s="37">
        <v>3119</v>
      </c>
      <c r="L787" s="37">
        <v>3119</v>
      </c>
      <c r="M787" s="37">
        <v>3119</v>
      </c>
      <c r="N787" s="37">
        <v>3119</v>
      </c>
      <c r="O787" s="37">
        <v>3119</v>
      </c>
      <c r="P787" s="37">
        <v>3119</v>
      </c>
      <c r="Q787" s="37">
        <v>3119</v>
      </c>
      <c r="R787" s="37">
        <v>3119</v>
      </c>
      <c r="S787" s="37">
        <v>3119</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346464</v>
      </c>
      <c r="D856" s="8">
        <f>SUM(D778:D855)</f>
        <v>408091</v>
      </c>
      <c r="E856" s="8">
        <f>SUM(E777:E855)</f>
        <v>441431</v>
      </c>
      <c r="F856" s="8">
        <f>SUM(F776:F855)</f>
        <v>512446</v>
      </c>
      <c r="G856" s="8">
        <f>SUM(G775:G855)</f>
        <v>569981</v>
      </c>
      <c r="H856" s="8">
        <f>SUM(H769:H855)</f>
        <v>611694</v>
      </c>
      <c r="I856" s="8">
        <f>SUM(I769:I855)</f>
        <v>612901</v>
      </c>
      <c r="J856" s="8">
        <f t="shared" ref="J856" si="13">SUM(J769:J855)</f>
        <v>666983</v>
      </c>
      <c r="K856" s="8">
        <f>SUM(K769:K855)</f>
        <v>696606</v>
      </c>
      <c r="L856" s="8">
        <f t="shared" ref="L856" si="14">SUM(L769:L855)</f>
        <v>739055</v>
      </c>
      <c r="M856" s="8">
        <f>SUM(M769:M855)</f>
        <v>475252</v>
      </c>
      <c r="N856" s="11">
        <f>SUM(N764:N855)</f>
        <v>519207.91000000003</v>
      </c>
      <c r="O856" s="11">
        <f>SUM(O764:O855)</f>
        <v>524670.91</v>
      </c>
      <c r="P856" s="11">
        <f>SUM(P764:P855)</f>
        <v>544462.51</v>
      </c>
      <c r="Q856" s="11">
        <f>SUM(Q764:Q855)</f>
        <v>578749.91060800001</v>
      </c>
      <c r="R856" s="11">
        <f>SUM(R763:R855)</f>
        <v>598876.54878200009</v>
      </c>
      <c r="S856" s="11">
        <f>SUM(S763:S855)</f>
        <v>841331.67435700004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184409.95692500001</v>
      </c>
    </row>
    <row r="859" spans="1:19">
      <c r="A859" s="38"/>
      <c r="B859" s="6">
        <v>2021</v>
      </c>
      <c r="C859" s="36"/>
      <c r="D859" s="36"/>
      <c r="E859" s="36"/>
      <c r="F859" s="36"/>
      <c r="G859" s="36"/>
      <c r="H859" s="36"/>
      <c r="I859" s="36"/>
      <c r="J859" s="36"/>
      <c r="K859" s="36"/>
      <c r="L859" s="36"/>
      <c r="M859" s="36"/>
      <c r="N859" s="36"/>
      <c r="O859" s="36"/>
      <c r="P859" s="36"/>
      <c r="Q859" s="36"/>
      <c r="R859" s="37">
        <v>84804.702644000005</v>
      </c>
      <c r="S859" s="37">
        <v>84804.702644000005</v>
      </c>
    </row>
    <row r="860" spans="1:19">
      <c r="B860" s="6">
        <v>2020</v>
      </c>
      <c r="C860" s="36"/>
      <c r="D860" s="36"/>
      <c r="E860" s="36"/>
      <c r="F860" s="36"/>
      <c r="G860" s="36"/>
      <c r="H860" s="36"/>
      <c r="I860" s="36"/>
      <c r="J860" s="36"/>
      <c r="K860" s="36"/>
      <c r="L860" s="36"/>
      <c r="M860" s="36"/>
      <c r="N860" s="36"/>
      <c r="O860" s="36"/>
      <c r="P860" s="36"/>
      <c r="Q860" s="37">
        <v>70798.064818000013</v>
      </c>
      <c r="R860" s="37">
        <v>70798.064818000013</v>
      </c>
      <c r="S860" s="37">
        <v>70798.064818000013</v>
      </c>
    </row>
    <row r="861" spans="1:19">
      <c r="A861" s="40"/>
      <c r="B861" s="6">
        <v>2019</v>
      </c>
      <c r="C861" s="36"/>
      <c r="D861" s="36"/>
      <c r="E861" s="36"/>
      <c r="F861" s="36"/>
      <c r="G861" s="36"/>
      <c r="H861" s="36"/>
      <c r="I861" s="36"/>
      <c r="J861" s="36"/>
      <c r="K861" s="36"/>
      <c r="L861" s="36"/>
      <c r="M861" s="36"/>
      <c r="N861" s="36"/>
      <c r="O861" s="36"/>
      <c r="P861" s="37">
        <v>83020.42</v>
      </c>
      <c r="Q861" s="37">
        <v>83020.42</v>
      </c>
      <c r="R861" s="37">
        <v>83020.42</v>
      </c>
      <c r="S861" s="37">
        <v>83020.42</v>
      </c>
    </row>
    <row r="862" spans="1:19">
      <c r="A862" s="40"/>
      <c r="B862" s="6">
        <v>2018</v>
      </c>
      <c r="C862" s="36"/>
      <c r="D862" s="36"/>
      <c r="E862" s="36"/>
      <c r="F862" s="36"/>
      <c r="G862" s="36"/>
      <c r="H862" s="36"/>
      <c r="I862" s="36"/>
      <c r="J862" s="36"/>
      <c r="K862" s="36"/>
      <c r="L862" s="36"/>
      <c r="M862" s="36"/>
      <c r="N862" s="36"/>
      <c r="O862" s="37">
        <v>32853</v>
      </c>
      <c r="P862" s="37">
        <v>32853</v>
      </c>
      <c r="Q862" s="37">
        <v>32853</v>
      </c>
      <c r="R862" s="37">
        <v>32853</v>
      </c>
      <c r="S862" s="37">
        <v>32853</v>
      </c>
    </row>
    <row r="863" spans="1:19">
      <c r="A863" s="40"/>
      <c r="B863" s="6">
        <v>2017</v>
      </c>
      <c r="C863" s="36"/>
      <c r="D863" s="36"/>
      <c r="E863" s="36"/>
      <c r="F863" s="36"/>
      <c r="G863" s="36"/>
      <c r="H863" s="36"/>
      <c r="I863" s="36"/>
      <c r="J863" s="36"/>
      <c r="K863" s="36"/>
      <c r="L863" s="36"/>
      <c r="M863" s="36"/>
      <c r="N863" s="37">
        <v>76754.69</v>
      </c>
      <c r="O863" s="37">
        <v>76754.69</v>
      </c>
      <c r="P863" s="37">
        <v>76754.69</v>
      </c>
      <c r="Q863" s="37">
        <v>76754.69</v>
      </c>
      <c r="R863" s="37">
        <v>76754.69</v>
      </c>
      <c r="S863" s="37">
        <v>76754.69</v>
      </c>
    </row>
    <row r="864" spans="1:19">
      <c r="B864" s="6">
        <v>2016</v>
      </c>
      <c r="C864" s="36"/>
      <c r="D864" s="36"/>
      <c r="E864" s="36"/>
      <c r="F864" s="36"/>
      <c r="G864" s="36"/>
      <c r="H864" s="36"/>
      <c r="I864" s="36"/>
      <c r="J864" s="36"/>
      <c r="K864" s="36"/>
      <c r="L864" s="36"/>
      <c r="M864" s="37">
        <v>92963</v>
      </c>
      <c r="N864" s="37">
        <v>92963</v>
      </c>
      <c r="O864" s="37">
        <v>92963</v>
      </c>
      <c r="P864" s="37">
        <v>92963</v>
      </c>
      <c r="Q864" s="37">
        <v>92963</v>
      </c>
      <c r="R864" s="37">
        <v>92963</v>
      </c>
      <c r="S864" s="37">
        <v>92963</v>
      </c>
    </row>
    <row r="865" spans="2:19">
      <c r="B865" s="6">
        <v>2015</v>
      </c>
      <c r="C865" s="36"/>
      <c r="D865" s="36"/>
      <c r="E865" s="36"/>
      <c r="F865" s="36"/>
      <c r="G865" s="36"/>
      <c r="H865" s="36"/>
      <c r="I865" s="36"/>
      <c r="J865" s="36"/>
      <c r="K865" s="36"/>
      <c r="L865" s="37">
        <v>177300</v>
      </c>
      <c r="M865" s="37">
        <v>177300</v>
      </c>
      <c r="N865" s="37">
        <v>177300</v>
      </c>
      <c r="O865" s="37">
        <v>177300</v>
      </c>
      <c r="P865" s="37">
        <v>177300</v>
      </c>
      <c r="Q865" s="37">
        <v>177300</v>
      </c>
      <c r="R865" s="37">
        <v>177300</v>
      </c>
      <c r="S865" s="37">
        <v>177300</v>
      </c>
    </row>
    <row r="866" spans="2:19">
      <c r="B866" s="6">
        <v>2014</v>
      </c>
      <c r="C866" s="36"/>
      <c r="D866" s="36"/>
      <c r="E866" s="36"/>
      <c r="F866" s="36"/>
      <c r="G866" s="36"/>
      <c r="H866" s="36"/>
      <c r="I866" s="36"/>
      <c r="J866" s="36"/>
      <c r="K866" s="37">
        <v>87599</v>
      </c>
      <c r="L866" s="37">
        <v>87599</v>
      </c>
      <c r="M866" s="37">
        <v>87599</v>
      </c>
      <c r="N866" s="37">
        <v>87599</v>
      </c>
      <c r="O866" s="37">
        <v>87599</v>
      </c>
      <c r="P866" s="37">
        <v>87599</v>
      </c>
      <c r="Q866" s="37">
        <v>87599</v>
      </c>
      <c r="R866" s="37">
        <v>87599</v>
      </c>
      <c r="S866" s="37">
        <v>87599</v>
      </c>
    </row>
    <row r="867" spans="2:19">
      <c r="B867" s="6">
        <v>2013</v>
      </c>
      <c r="C867" s="36"/>
      <c r="D867" s="36"/>
      <c r="E867" s="36"/>
      <c r="F867" s="36"/>
      <c r="G867" s="36"/>
      <c r="H867" s="36"/>
      <c r="I867" s="36"/>
      <c r="J867" s="37">
        <v>73860</v>
      </c>
      <c r="K867" s="37">
        <v>73860</v>
      </c>
      <c r="L867" s="37">
        <v>73860</v>
      </c>
      <c r="M867" s="37">
        <v>73860</v>
      </c>
      <c r="N867" s="37">
        <v>73860</v>
      </c>
      <c r="O867" s="37">
        <v>73860</v>
      </c>
      <c r="P867" s="37">
        <v>73860</v>
      </c>
      <c r="Q867" s="37">
        <v>73860</v>
      </c>
      <c r="R867" s="37">
        <v>73860</v>
      </c>
      <c r="S867" s="37">
        <v>73860</v>
      </c>
    </row>
    <row r="868" spans="2:19">
      <c r="B868" s="6">
        <v>2012</v>
      </c>
      <c r="C868" s="36"/>
      <c r="D868" s="36"/>
      <c r="E868" s="36"/>
      <c r="F868" s="36"/>
      <c r="G868" s="36"/>
      <c r="H868" s="36"/>
      <c r="I868" s="37">
        <v>42540</v>
      </c>
      <c r="J868" s="37">
        <v>42540</v>
      </c>
      <c r="K868" s="37">
        <v>42540</v>
      </c>
      <c r="L868" s="37">
        <v>42540</v>
      </c>
      <c r="M868" s="37">
        <v>42540</v>
      </c>
      <c r="N868" s="37">
        <v>42540</v>
      </c>
      <c r="O868" s="37">
        <v>42540</v>
      </c>
      <c r="P868" s="37">
        <v>42540</v>
      </c>
      <c r="Q868" s="37">
        <v>42540</v>
      </c>
      <c r="R868" s="37">
        <v>42540</v>
      </c>
      <c r="S868" s="37">
        <v>42540</v>
      </c>
    </row>
    <row r="869" spans="2:19">
      <c r="B869" s="6">
        <v>2011</v>
      </c>
      <c r="C869" s="36"/>
      <c r="D869" s="36"/>
      <c r="E869" s="36"/>
      <c r="F869" s="36"/>
      <c r="G869" s="36"/>
      <c r="H869" s="37">
        <v>223204</v>
      </c>
      <c r="I869" s="37">
        <v>223204</v>
      </c>
      <c r="J869" s="37">
        <v>223204</v>
      </c>
      <c r="K869" s="37">
        <v>223204</v>
      </c>
      <c r="L869" s="37">
        <v>223204</v>
      </c>
      <c r="M869" s="37">
        <v>156684</v>
      </c>
      <c r="N869" s="37">
        <v>156684</v>
      </c>
      <c r="O869" s="37">
        <v>156684</v>
      </c>
      <c r="P869" s="37">
        <v>156684</v>
      </c>
      <c r="Q869" s="37">
        <v>156684</v>
      </c>
      <c r="R869" s="37">
        <v>156684</v>
      </c>
      <c r="S869" s="37">
        <v>156684</v>
      </c>
    </row>
    <row r="870" spans="2:19">
      <c r="B870" s="6">
        <v>2010</v>
      </c>
      <c r="C870" s="36"/>
      <c r="D870" s="36"/>
      <c r="E870" s="36"/>
      <c r="F870" s="36"/>
      <c r="G870" s="37">
        <v>58422</v>
      </c>
      <c r="H870" s="37">
        <v>58422</v>
      </c>
      <c r="I870" s="37">
        <v>58422</v>
      </c>
      <c r="J870" s="37">
        <v>58422</v>
      </c>
      <c r="K870" s="37">
        <v>58422</v>
      </c>
      <c r="L870" s="37">
        <v>58422</v>
      </c>
      <c r="M870" s="37">
        <v>45334</v>
      </c>
      <c r="N870" s="37">
        <v>45334</v>
      </c>
      <c r="O870" s="37">
        <v>45334</v>
      </c>
      <c r="P870" s="37">
        <v>45334</v>
      </c>
      <c r="Q870" s="37">
        <v>45334</v>
      </c>
      <c r="R870" s="37">
        <v>45334</v>
      </c>
      <c r="S870" s="37">
        <v>45334</v>
      </c>
    </row>
    <row r="871" spans="2:19">
      <c r="B871" s="6">
        <v>2009</v>
      </c>
      <c r="C871" s="36"/>
      <c r="D871" s="36"/>
      <c r="E871" s="36"/>
      <c r="F871" s="37">
        <v>52050</v>
      </c>
      <c r="G871" s="37">
        <v>52050</v>
      </c>
      <c r="H871" s="37">
        <v>52050</v>
      </c>
      <c r="I871" s="37">
        <v>52050</v>
      </c>
      <c r="J871" s="37">
        <v>52050</v>
      </c>
      <c r="K871" s="37">
        <v>52050</v>
      </c>
      <c r="L871" s="37">
        <v>52050</v>
      </c>
      <c r="M871" s="37">
        <v>41438</v>
      </c>
      <c r="N871" s="37">
        <v>41438</v>
      </c>
      <c r="O871" s="37">
        <v>41438</v>
      </c>
      <c r="P871" s="37">
        <v>41438</v>
      </c>
      <c r="Q871" s="37">
        <v>41438</v>
      </c>
      <c r="R871" s="37">
        <v>41438</v>
      </c>
      <c r="S871" s="37">
        <v>41438</v>
      </c>
    </row>
    <row r="872" spans="2:19">
      <c r="B872" s="6">
        <v>2008</v>
      </c>
      <c r="C872" s="36"/>
      <c r="D872" s="36"/>
      <c r="E872" s="37">
        <v>46688</v>
      </c>
      <c r="F872" s="37">
        <v>46688</v>
      </c>
      <c r="G872" s="37">
        <v>46688</v>
      </c>
      <c r="H872" s="37">
        <v>46688</v>
      </c>
      <c r="I872" s="37">
        <v>46688</v>
      </c>
      <c r="J872" s="37">
        <v>46688</v>
      </c>
      <c r="K872" s="37">
        <v>46688</v>
      </c>
      <c r="L872" s="37">
        <v>46688</v>
      </c>
      <c r="M872" s="37">
        <v>153382</v>
      </c>
      <c r="N872" s="37">
        <v>153382</v>
      </c>
      <c r="O872" s="37">
        <v>153382</v>
      </c>
      <c r="P872" s="37">
        <v>153382</v>
      </c>
      <c r="Q872" s="37">
        <v>153382</v>
      </c>
      <c r="R872" s="37">
        <v>153382</v>
      </c>
      <c r="S872" s="37">
        <v>153382</v>
      </c>
    </row>
    <row r="873" spans="2:19">
      <c r="B873" s="6">
        <v>2007</v>
      </c>
      <c r="C873" s="36"/>
      <c r="D873" s="37">
        <v>106029</v>
      </c>
      <c r="E873" s="37">
        <v>106029</v>
      </c>
      <c r="F873" s="37">
        <v>106029</v>
      </c>
      <c r="G873" s="37">
        <v>106029</v>
      </c>
      <c r="H873" s="37">
        <v>106029</v>
      </c>
      <c r="I873" s="37">
        <v>106029</v>
      </c>
      <c r="J873" s="37">
        <v>106029</v>
      </c>
      <c r="K873" s="37">
        <v>106029</v>
      </c>
      <c r="L873" s="37">
        <v>106029</v>
      </c>
      <c r="M873" s="37">
        <v>90128</v>
      </c>
      <c r="N873" s="37">
        <v>90128</v>
      </c>
      <c r="O873" s="37">
        <v>90128</v>
      </c>
      <c r="P873" s="37">
        <v>90128</v>
      </c>
      <c r="Q873" s="37">
        <v>90128</v>
      </c>
      <c r="R873" s="37">
        <v>90128</v>
      </c>
      <c r="S873" s="37">
        <v>90128</v>
      </c>
    </row>
    <row r="874" spans="2:19">
      <c r="B874" s="6">
        <v>2006</v>
      </c>
      <c r="C874" s="37">
        <v>67198</v>
      </c>
      <c r="D874" s="37">
        <v>67198</v>
      </c>
      <c r="E874" s="37">
        <v>67198</v>
      </c>
      <c r="F874" s="37">
        <v>67198</v>
      </c>
      <c r="G874" s="37">
        <v>67198</v>
      </c>
      <c r="H874" s="37">
        <v>67198</v>
      </c>
      <c r="I874" s="37">
        <v>67198</v>
      </c>
      <c r="J874" s="37">
        <v>67198</v>
      </c>
      <c r="K874" s="37">
        <v>67198</v>
      </c>
      <c r="L874" s="37">
        <v>67198</v>
      </c>
      <c r="M874" s="37">
        <v>49550</v>
      </c>
      <c r="N874" s="37">
        <v>49550</v>
      </c>
      <c r="O874" s="37">
        <v>49550</v>
      </c>
      <c r="P874" s="37">
        <v>49550</v>
      </c>
      <c r="Q874" s="37">
        <v>49550</v>
      </c>
      <c r="R874" s="37">
        <v>49550</v>
      </c>
      <c r="S874" s="37">
        <v>49550</v>
      </c>
    </row>
    <row r="875" spans="2:19">
      <c r="B875" s="6">
        <v>2005</v>
      </c>
      <c r="C875" s="37">
        <v>176293</v>
      </c>
      <c r="D875" s="37">
        <v>176293</v>
      </c>
      <c r="E875" s="37">
        <v>176293</v>
      </c>
      <c r="F875" s="37">
        <v>176293</v>
      </c>
      <c r="G875" s="37">
        <v>176293</v>
      </c>
      <c r="H875" s="37">
        <v>176293</v>
      </c>
      <c r="I875" s="37">
        <v>176293</v>
      </c>
      <c r="J875" s="37">
        <v>176293</v>
      </c>
      <c r="K875" s="37">
        <v>176293</v>
      </c>
      <c r="L875" s="37">
        <v>176293</v>
      </c>
      <c r="M875" s="37">
        <v>151944</v>
      </c>
      <c r="N875" s="37">
        <v>151944</v>
      </c>
      <c r="O875" s="37">
        <v>151944</v>
      </c>
      <c r="P875" s="37">
        <v>151944</v>
      </c>
      <c r="Q875" s="37">
        <v>151944</v>
      </c>
      <c r="R875" s="37">
        <v>151944</v>
      </c>
      <c r="S875" s="37">
        <v>151944</v>
      </c>
    </row>
    <row r="876" spans="2:19">
      <c r="B876" s="6">
        <v>2004</v>
      </c>
      <c r="C876" s="37">
        <v>79523</v>
      </c>
      <c r="D876" s="37">
        <v>79523</v>
      </c>
      <c r="E876" s="37">
        <v>79523</v>
      </c>
      <c r="F876" s="37">
        <v>79523</v>
      </c>
      <c r="G876" s="37">
        <v>79523</v>
      </c>
      <c r="H876" s="37">
        <v>79523</v>
      </c>
      <c r="I876" s="37">
        <v>79523</v>
      </c>
      <c r="J876" s="37">
        <v>79523</v>
      </c>
      <c r="K876" s="37">
        <v>79523</v>
      </c>
      <c r="L876" s="37">
        <v>79523</v>
      </c>
      <c r="M876" s="37">
        <v>602284</v>
      </c>
      <c r="N876" s="37">
        <v>602284</v>
      </c>
      <c r="O876" s="37">
        <v>602284</v>
      </c>
      <c r="P876" s="37">
        <v>602284</v>
      </c>
      <c r="Q876" s="37">
        <v>602284</v>
      </c>
      <c r="R876" s="37">
        <v>602284</v>
      </c>
      <c r="S876" s="37">
        <v>602284</v>
      </c>
    </row>
    <row r="877" spans="2:19">
      <c r="B877" s="6">
        <v>2003</v>
      </c>
      <c r="C877" s="37">
        <v>38196</v>
      </c>
      <c r="D877" s="37">
        <v>38196</v>
      </c>
      <c r="E877" s="37">
        <v>38196</v>
      </c>
      <c r="F877" s="37">
        <v>38196</v>
      </c>
      <c r="G877" s="37">
        <v>38196</v>
      </c>
      <c r="H877" s="37">
        <v>38196</v>
      </c>
      <c r="I877" s="37">
        <v>38196</v>
      </c>
      <c r="J877" s="37">
        <v>38196</v>
      </c>
      <c r="K877" s="37">
        <v>38196</v>
      </c>
      <c r="L877" s="37">
        <v>38196</v>
      </c>
      <c r="M877" s="37">
        <v>78332</v>
      </c>
      <c r="N877" s="37">
        <v>78332</v>
      </c>
      <c r="O877" s="37">
        <v>78332</v>
      </c>
      <c r="P877" s="37">
        <v>78332</v>
      </c>
      <c r="Q877" s="37">
        <v>78332</v>
      </c>
      <c r="R877" s="37">
        <v>78332</v>
      </c>
      <c r="S877" s="37">
        <v>78332</v>
      </c>
    </row>
    <row r="878" spans="2:19">
      <c r="B878" s="6">
        <v>2002</v>
      </c>
      <c r="C878" s="37">
        <v>115776</v>
      </c>
      <c r="D878" s="37">
        <v>115776</v>
      </c>
      <c r="E878" s="37">
        <v>115776</v>
      </c>
      <c r="F878" s="37">
        <v>115776</v>
      </c>
      <c r="G878" s="37">
        <v>115776</v>
      </c>
      <c r="H878" s="37">
        <v>115776</v>
      </c>
      <c r="I878" s="37">
        <v>115776</v>
      </c>
      <c r="J878" s="37">
        <v>115776</v>
      </c>
      <c r="K878" s="37">
        <v>115776</v>
      </c>
      <c r="L878" s="37">
        <v>115776</v>
      </c>
      <c r="M878" s="37">
        <v>84236</v>
      </c>
      <c r="N878" s="37">
        <v>84236</v>
      </c>
      <c r="O878" s="37">
        <v>84236</v>
      </c>
      <c r="P878" s="37">
        <v>84236</v>
      </c>
      <c r="Q878" s="37">
        <v>84236</v>
      </c>
      <c r="R878" s="37">
        <v>84236</v>
      </c>
      <c r="S878" s="37">
        <v>84236</v>
      </c>
    </row>
    <row r="879" spans="2:19">
      <c r="B879" s="6">
        <v>2001</v>
      </c>
      <c r="C879" s="37">
        <v>170887</v>
      </c>
      <c r="D879" s="37">
        <v>170887</v>
      </c>
      <c r="E879" s="37">
        <v>170887</v>
      </c>
      <c r="F879" s="37">
        <v>170887</v>
      </c>
      <c r="G879" s="37">
        <v>170887</v>
      </c>
      <c r="H879" s="37">
        <v>170887</v>
      </c>
      <c r="I879" s="37">
        <v>170887</v>
      </c>
      <c r="J879" s="37">
        <v>170887</v>
      </c>
      <c r="K879" s="37">
        <v>170887</v>
      </c>
      <c r="L879" s="37">
        <v>170887</v>
      </c>
      <c r="M879" s="37">
        <v>170887</v>
      </c>
      <c r="N879" s="37">
        <v>170887</v>
      </c>
      <c r="O879" s="37">
        <v>170887</v>
      </c>
      <c r="P879" s="37">
        <v>170887</v>
      </c>
      <c r="Q879" s="37">
        <v>170887</v>
      </c>
      <c r="R879" s="37">
        <v>170887</v>
      </c>
      <c r="S879" s="37">
        <v>170887</v>
      </c>
    </row>
    <row r="880" spans="2:19">
      <c r="B880" s="6">
        <v>2000</v>
      </c>
      <c r="C880" s="37">
        <v>37030</v>
      </c>
      <c r="D880" s="37">
        <v>37030</v>
      </c>
      <c r="E880" s="37">
        <v>37030</v>
      </c>
      <c r="F880" s="37">
        <v>37030</v>
      </c>
      <c r="G880" s="37">
        <v>37030</v>
      </c>
      <c r="H880" s="37">
        <v>37030</v>
      </c>
      <c r="I880" s="37">
        <v>37030</v>
      </c>
      <c r="J880" s="37">
        <v>37030</v>
      </c>
      <c r="K880" s="37">
        <v>37030</v>
      </c>
      <c r="L880" s="37">
        <v>37030</v>
      </c>
      <c r="M880" s="37">
        <v>37030</v>
      </c>
      <c r="N880" s="37">
        <v>37030</v>
      </c>
      <c r="O880" s="37">
        <v>37030</v>
      </c>
      <c r="P880" s="37">
        <v>37030</v>
      </c>
      <c r="Q880" s="37">
        <v>37030</v>
      </c>
      <c r="R880" s="37">
        <v>37030</v>
      </c>
      <c r="S880" s="37">
        <v>37030</v>
      </c>
    </row>
    <row r="881" spans="2:19">
      <c r="B881" s="6">
        <v>1999</v>
      </c>
      <c r="C881" s="37">
        <v>29994</v>
      </c>
      <c r="D881" s="37">
        <v>29994</v>
      </c>
      <c r="E881" s="37">
        <v>29994</v>
      </c>
      <c r="F881" s="37">
        <v>29994</v>
      </c>
      <c r="G881" s="37">
        <v>29994</v>
      </c>
      <c r="H881" s="37">
        <v>29994</v>
      </c>
      <c r="I881" s="37">
        <v>29994</v>
      </c>
      <c r="J881" s="37">
        <v>29994</v>
      </c>
      <c r="K881" s="37">
        <v>29994</v>
      </c>
      <c r="L881" s="37">
        <v>29994</v>
      </c>
      <c r="M881" s="37">
        <v>29994</v>
      </c>
      <c r="N881" s="37">
        <v>29994</v>
      </c>
      <c r="O881" s="37">
        <v>29994</v>
      </c>
      <c r="P881" s="37">
        <v>29994</v>
      </c>
      <c r="Q881" s="37">
        <v>29994</v>
      </c>
      <c r="R881" s="37">
        <v>29994</v>
      </c>
      <c r="S881" s="37">
        <v>29994</v>
      </c>
    </row>
    <row r="882" spans="2:19">
      <c r="B882" s="6">
        <v>1998</v>
      </c>
      <c r="C882" s="37">
        <v>55137</v>
      </c>
      <c r="D882" s="37">
        <v>55137</v>
      </c>
      <c r="E882" s="37">
        <v>55137</v>
      </c>
      <c r="F882" s="37">
        <v>55137</v>
      </c>
      <c r="G882" s="37">
        <v>55137</v>
      </c>
      <c r="H882" s="37">
        <v>55137</v>
      </c>
      <c r="I882" s="37">
        <v>55137</v>
      </c>
      <c r="J882" s="37">
        <v>55137</v>
      </c>
      <c r="K882" s="37">
        <v>55137</v>
      </c>
      <c r="L882" s="37">
        <v>55137</v>
      </c>
      <c r="M882" s="37">
        <v>55137</v>
      </c>
      <c r="N882" s="37">
        <v>55137</v>
      </c>
      <c r="O882" s="37">
        <v>55137</v>
      </c>
      <c r="P882" s="37">
        <v>55137</v>
      </c>
      <c r="Q882" s="37">
        <v>55137</v>
      </c>
      <c r="R882" s="37">
        <v>55137</v>
      </c>
      <c r="S882" s="37">
        <v>55137</v>
      </c>
    </row>
    <row r="883" spans="2:19">
      <c r="B883" s="6">
        <v>1997</v>
      </c>
      <c r="C883" s="37">
        <v>165208</v>
      </c>
      <c r="D883" s="37">
        <v>165208</v>
      </c>
      <c r="E883" s="37">
        <v>165208</v>
      </c>
      <c r="F883" s="37">
        <v>165208</v>
      </c>
      <c r="G883" s="37">
        <v>165208</v>
      </c>
      <c r="H883" s="37">
        <v>165208</v>
      </c>
      <c r="I883" s="37">
        <v>165208</v>
      </c>
      <c r="J883" s="37">
        <v>165208</v>
      </c>
      <c r="K883" s="37">
        <v>165208</v>
      </c>
      <c r="L883" s="37">
        <v>165208</v>
      </c>
      <c r="M883" s="37">
        <v>165208</v>
      </c>
      <c r="N883" s="37">
        <v>165208</v>
      </c>
      <c r="O883" s="37">
        <v>165208</v>
      </c>
      <c r="P883" s="37">
        <v>165208</v>
      </c>
      <c r="Q883" s="37">
        <v>165208</v>
      </c>
      <c r="R883" s="37">
        <v>165208</v>
      </c>
      <c r="S883" s="37">
        <v>165208</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935242</v>
      </c>
      <c r="D951" s="8">
        <f>SUM(D873:D950)</f>
        <v>1041271</v>
      </c>
      <c r="E951" s="8">
        <f>SUM(E872:E950)</f>
        <v>1087959</v>
      </c>
      <c r="F951" s="8">
        <f>SUM(F871:F950)</f>
        <v>1140009</v>
      </c>
      <c r="G951" s="8">
        <f>SUM(G870:G950)</f>
        <v>1198431</v>
      </c>
      <c r="H951" s="8">
        <f>SUM(H864:H950)</f>
        <v>1421635</v>
      </c>
      <c r="I951" s="8">
        <f>SUM(I864:I950)</f>
        <v>1464175</v>
      </c>
      <c r="J951" s="8">
        <f t="shared" ref="J951" si="15">SUM(J864:J950)</f>
        <v>1538035</v>
      </c>
      <c r="K951" s="8">
        <f>SUM(K864:K950)</f>
        <v>1625634</v>
      </c>
      <c r="L951" s="8">
        <f t="shared" ref="L951" si="16">SUM(L864:L950)</f>
        <v>1802934</v>
      </c>
      <c r="M951" s="8">
        <f>SUM(M864:M950)</f>
        <v>2385830</v>
      </c>
      <c r="N951" s="11">
        <f>SUM(N859:N950)</f>
        <v>2462584.69</v>
      </c>
      <c r="O951" s="11">
        <f>SUM(O859:O950)</f>
        <v>2495437.69</v>
      </c>
      <c r="P951" s="11">
        <f>SUM(P859:P950)</f>
        <v>2578458.11</v>
      </c>
      <c r="Q951" s="11">
        <f>SUM(Q859:Q950)</f>
        <v>2649256.1748179998</v>
      </c>
      <c r="R951" s="11">
        <f>SUM(R858:R950)</f>
        <v>2734060.8774620001</v>
      </c>
      <c r="S951" s="11">
        <f>SUM(S858:S950)</f>
        <v>2918470.8343869997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160885.26774099999</v>
      </c>
    </row>
    <row r="954" spans="1:19">
      <c r="A954" s="38"/>
      <c r="B954" s="6">
        <v>2021</v>
      </c>
      <c r="C954" s="36"/>
      <c r="D954" s="36"/>
      <c r="E954" s="36"/>
      <c r="F954" s="36"/>
      <c r="G954" s="36"/>
      <c r="H954" s="36"/>
      <c r="I954" s="36"/>
      <c r="J954" s="36"/>
      <c r="K954" s="36"/>
      <c r="L954" s="36"/>
      <c r="M954" s="36"/>
      <c r="N954" s="36"/>
      <c r="O954" s="36"/>
      <c r="P954" s="36"/>
      <c r="Q954" s="36"/>
      <c r="R954" s="37">
        <v>84182.25</v>
      </c>
      <c r="S954" s="37">
        <v>84182.25</v>
      </c>
    </row>
    <row r="955" spans="1:19">
      <c r="B955" s="6">
        <v>2020</v>
      </c>
      <c r="C955" s="36"/>
      <c r="D955" s="36"/>
      <c r="E955" s="36"/>
      <c r="F955" s="36"/>
      <c r="G955" s="36"/>
      <c r="H955" s="36"/>
      <c r="I955" s="36"/>
      <c r="J955" s="36"/>
      <c r="K955" s="36"/>
      <c r="L955" s="36"/>
      <c r="M955" s="36"/>
      <c r="N955" s="36"/>
      <c r="O955" s="36"/>
      <c r="P955" s="36"/>
      <c r="Q955" s="37">
        <v>103482.02914900001</v>
      </c>
      <c r="R955" s="37">
        <v>103482.02914900001</v>
      </c>
      <c r="S955" s="37">
        <v>103482.02914900001</v>
      </c>
    </row>
    <row r="956" spans="1:19">
      <c r="A956" s="40"/>
      <c r="B956" s="6">
        <v>2019</v>
      </c>
      <c r="C956" s="36"/>
      <c r="D956" s="36"/>
      <c r="E956" s="36"/>
      <c r="F956" s="36"/>
      <c r="G956" s="36"/>
      <c r="H956" s="36"/>
      <c r="I956" s="36"/>
      <c r="J956" s="36"/>
      <c r="K956" s="36"/>
      <c r="L956" s="36"/>
      <c r="M956" s="36"/>
      <c r="N956" s="36"/>
      <c r="O956" s="36"/>
      <c r="P956" s="37">
        <v>256.58</v>
      </c>
      <c r="Q956" s="37">
        <v>256.58</v>
      </c>
      <c r="R956" s="37">
        <v>256.58</v>
      </c>
      <c r="S956" s="37">
        <v>256.58</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48466.73</v>
      </c>
      <c r="O958" s="37">
        <v>48466.73</v>
      </c>
      <c r="P958" s="37">
        <v>48466.73</v>
      </c>
      <c r="Q958" s="37">
        <v>48466.73</v>
      </c>
      <c r="R958" s="37">
        <v>48466.73</v>
      </c>
      <c r="S958" s="37">
        <v>48466.73</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6887</v>
      </c>
      <c r="M960" s="37">
        <v>6887</v>
      </c>
      <c r="N960" s="37">
        <v>6887</v>
      </c>
      <c r="O960" s="37">
        <v>6887</v>
      </c>
      <c r="P960" s="37">
        <v>6887</v>
      </c>
      <c r="Q960" s="37">
        <v>6887</v>
      </c>
      <c r="R960" s="37">
        <v>6887</v>
      </c>
      <c r="S960" s="37">
        <v>6887</v>
      </c>
    </row>
    <row r="961" spans="2:19">
      <c r="B961" s="6">
        <v>2014</v>
      </c>
      <c r="C961" s="36"/>
      <c r="D961" s="36"/>
      <c r="E961" s="36"/>
      <c r="F961" s="36"/>
      <c r="G961" s="36"/>
      <c r="H961" s="36"/>
      <c r="I961" s="36"/>
      <c r="J961" s="36"/>
      <c r="K961" s="37">
        <v>14822</v>
      </c>
      <c r="L961" s="37">
        <v>14822</v>
      </c>
      <c r="M961" s="37">
        <v>14822</v>
      </c>
      <c r="N961" s="37">
        <v>14822</v>
      </c>
      <c r="O961" s="37">
        <v>14822</v>
      </c>
      <c r="P961" s="37">
        <v>14822</v>
      </c>
      <c r="Q961" s="37">
        <v>14822</v>
      </c>
      <c r="R961" s="37">
        <v>14822</v>
      </c>
      <c r="S961" s="37">
        <v>14822</v>
      </c>
    </row>
    <row r="962" spans="2:19">
      <c r="B962" s="6">
        <v>2013</v>
      </c>
      <c r="C962" s="36"/>
      <c r="D962" s="36"/>
      <c r="E962" s="36"/>
      <c r="F962" s="36"/>
      <c r="G962" s="36"/>
      <c r="H962" s="36"/>
      <c r="I962" s="36"/>
      <c r="J962" s="37">
        <v>23418</v>
      </c>
      <c r="K962" s="37">
        <v>23418</v>
      </c>
      <c r="L962" s="37">
        <v>23418</v>
      </c>
      <c r="M962" s="37">
        <v>23418</v>
      </c>
      <c r="N962" s="37">
        <v>23418</v>
      </c>
      <c r="O962" s="37">
        <v>23418</v>
      </c>
      <c r="P962" s="37">
        <v>23418</v>
      </c>
      <c r="Q962" s="37">
        <v>23418</v>
      </c>
      <c r="R962" s="37">
        <v>23418</v>
      </c>
      <c r="S962" s="37">
        <v>23418</v>
      </c>
    </row>
    <row r="963" spans="2:19">
      <c r="B963" s="6">
        <v>2012</v>
      </c>
      <c r="C963" s="36"/>
      <c r="D963" s="36"/>
      <c r="E963" s="36"/>
      <c r="F963" s="36"/>
      <c r="G963" s="36"/>
      <c r="H963" s="36"/>
      <c r="I963" s="37">
        <v>85361</v>
      </c>
      <c r="J963" s="37">
        <v>85361</v>
      </c>
      <c r="K963" s="37">
        <v>85361</v>
      </c>
      <c r="L963" s="37">
        <v>85361</v>
      </c>
      <c r="M963" s="37">
        <v>85361</v>
      </c>
      <c r="N963" s="37">
        <v>85361</v>
      </c>
      <c r="O963" s="37">
        <v>85361</v>
      </c>
      <c r="P963" s="37">
        <v>85361</v>
      </c>
      <c r="Q963" s="37">
        <v>85361</v>
      </c>
      <c r="R963" s="37">
        <v>85361</v>
      </c>
      <c r="S963" s="37">
        <v>85361</v>
      </c>
    </row>
    <row r="964" spans="2:19">
      <c r="B964" s="6">
        <v>2011</v>
      </c>
      <c r="C964" s="36"/>
      <c r="D964" s="36"/>
      <c r="E964" s="36"/>
      <c r="F964" s="36"/>
      <c r="G964" s="36"/>
      <c r="H964" s="37">
        <v>74836</v>
      </c>
      <c r="I964" s="37">
        <v>74836</v>
      </c>
      <c r="J964" s="37">
        <v>74836</v>
      </c>
      <c r="K964" s="37">
        <v>74836</v>
      </c>
      <c r="L964" s="37">
        <v>74836</v>
      </c>
      <c r="M964" s="37">
        <v>75395</v>
      </c>
      <c r="N964" s="37">
        <v>75395</v>
      </c>
      <c r="O964" s="37">
        <v>75395</v>
      </c>
      <c r="P964" s="37">
        <v>75395</v>
      </c>
      <c r="Q964" s="37">
        <v>75395</v>
      </c>
      <c r="R964" s="37">
        <v>75395</v>
      </c>
      <c r="S964" s="37">
        <v>75395</v>
      </c>
    </row>
    <row r="965" spans="2:19">
      <c r="B965" s="6">
        <v>2010</v>
      </c>
      <c r="C965" s="36"/>
      <c r="D965" s="36"/>
      <c r="E965" s="36"/>
      <c r="F965" s="36"/>
      <c r="G965" s="37">
        <v>105490</v>
      </c>
      <c r="H965" s="37">
        <v>105490</v>
      </c>
      <c r="I965" s="37">
        <v>105490</v>
      </c>
      <c r="J965" s="37">
        <v>105490</v>
      </c>
      <c r="K965" s="37">
        <v>105490</v>
      </c>
      <c r="L965" s="37">
        <v>105490</v>
      </c>
      <c r="M965" s="37">
        <v>39258</v>
      </c>
      <c r="N965" s="37">
        <v>39258</v>
      </c>
      <c r="O965" s="37">
        <v>39258</v>
      </c>
      <c r="P965" s="37">
        <v>39258</v>
      </c>
      <c r="Q965" s="37">
        <v>39258</v>
      </c>
      <c r="R965" s="37">
        <v>39258</v>
      </c>
      <c r="S965" s="37">
        <v>39258</v>
      </c>
    </row>
    <row r="966" spans="2:19">
      <c r="B966" s="6">
        <v>2009</v>
      </c>
      <c r="C966" s="36"/>
      <c r="D966" s="36"/>
      <c r="E966" s="36"/>
      <c r="F966" s="37">
        <v>126837</v>
      </c>
      <c r="G966" s="37">
        <v>126837</v>
      </c>
      <c r="H966" s="37">
        <v>126837</v>
      </c>
      <c r="I966" s="37">
        <v>126837</v>
      </c>
      <c r="J966" s="37">
        <v>126837</v>
      </c>
      <c r="K966" s="37">
        <v>126837</v>
      </c>
      <c r="L966" s="37">
        <v>126837</v>
      </c>
      <c r="M966" s="37">
        <v>79279</v>
      </c>
      <c r="N966" s="37">
        <v>79279</v>
      </c>
      <c r="O966" s="37">
        <v>79279</v>
      </c>
      <c r="P966" s="37">
        <v>79279</v>
      </c>
      <c r="Q966" s="37">
        <v>79279</v>
      </c>
      <c r="R966" s="37">
        <v>79279</v>
      </c>
      <c r="S966" s="37">
        <v>79279</v>
      </c>
    </row>
    <row r="967" spans="2:19">
      <c r="B967" s="6">
        <v>2008</v>
      </c>
      <c r="C967" s="36"/>
      <c r="D967" s="36"/>
      <c r="E967" s="37">
        <v>58036</v>
      </c>
      <c r="F967" s="37">
        <v>58036</v>
      </c>
      <c r="G967" s="37">
        <v>58036</v>
      </c>
      <c r="H967" s="37">
        <v>58036</v>
      </c>
      <c r="I967" s="37">
        <v>58036</v>
      </c>
      <c r="J967" s="37">
        <v>58036</v>
      </c>
      <c r="K967" s="37">
        <v>58036</v>
      </c>
      <c r="L967" s="37">
        <v>58036</v>
      </c>
      <c r="M967" s="37">
        <v>31034</v>
      </c>
      <c r="N967" s="37">
        <v>31034</v>
      </c>
      <c r="O967" s="37">
        <v>31034</v>
      </c>
      <c r="P967" s="37">
        <v>31034</v>
      </c>
      <c r="Q967" s="37">
        <v>31034</v>
      </c>
      <c r="R967" s="37">
        <v>31034</v>
      </c>
      <c r="S967" s="37">
        <v>31034</v>
      </c>
    </row>
    <row r="968" spans="2:19">
      <c r="B968" s="6">
        <v>2007</v>
      </c>
      <c r="C968" s="36"/>
      <c r="D968" s="37">
        <v>103206</v>
      </c>
      <c r="E968" s="37">
        <v>103206</v>
      </c>
      <c r="F968" s="37">
        <v>103206</v>
      </c>
      <c r="G968" s="37">
        <v>103206</v>
      </c>
      <c r="H968" s="37">
        <v>103206</v>
      </c>
      <c r="I968" s="37">
        <v>103206</v>
      </c>
      <c r="J968" s="37">
        <v>103206</v>
      </c>
      <c r="K968" s="37">
        <v>103206</v>
      </c>
      <c r="L968" s="37">
        <v>103206</v>
      </c>
      <c r="M968" s="37">
        <v>43329</v>
      </c>
      <c r="N968" s="37">
        <v>43329</v>
      </c>
      <c r="O968" s="37">
        <v>43329</v>
      </c>
      <c r="P968" s="37">
        <v>43329</v>
      </c>
      <c r="Q968" s="37">
        <v>43329</v>
      </c>
      <c r="R968" s="37">
        <v>43329</v>
      </c>
      <c r="S968" s="37">
        <v>43329</v>
      </c>
    </row>
    <row r="969" spans="2:19">
      <c r="B969" s="6">
        <v>2006</v>
      </c>
      <c r="C969" s="37">
        <v>217073</v>
      </c>
      <c r="D969" s="37">
        <v>217073</v>
      </c>
      <c r="E969" s="37">
        <v>217073</v>
      </c>
      <c r="F969" s="37">
        <v>217073</v>
      </c>
      <c r="G969" s="37">
        <v>217073</v>
      </c>
      <c r="H969" s="37">
        <v>217073</v>
      </c>
      <c r="I969" s="37">
        <v>217073</v>
      </c>
      <c r="J969" s="37">
        <v>217073</v>
      </c>
      <c r="K969" s="37">
        <v>217073</v>
      </c>
      <c r="L969" s="37">
        <v>217073</v>
      </c>
      <c r="M969" s="37">
        <v>144028</v>
      </c>
      <c r="N969" s="37">
        <v>144028</v>
      </c>
      <c r="O969" s="37">
        <v>144028</v>
      </c>
      <c r="P969" s="37">
        <v>144028</v>
      </c>
      <c r="Q969" s="37">
        <v>144028</v>
      </c>
      <c r="R969" s="37">
        <v>144028</v>
      </c>
      <c r="S969" s="37">
        <v>144028</v>
      </c>
    </row>
    <row r="970" spans="2:19">
      <c r="B970" s="6">
        <v>2005</v>
      </c>
      <c r="C970" s="37">
        <v>15988</v>
      </c>
      <c r="D970" s="37">
        <v>15988</v>
      </c>
      <c r="E970" s="37">
        <v>15988</v>
      </c>
      <c r="F970" s="37">
        <v>15988</v>
      </c>
      <c r="G970" s="37">
        <v>15988</v>
      </c>
      <c r="H970" s="37">
        <v>15988</v>
      </c>
      <c r="I970" s="37">
        <v>15988</v>
      </c>
      <c r="J970" s="37">
        <v>15988</v>
      </c>
      <c r="K970" s="37">
        <v>15988</v>
      </c>
      <c r="L970" s="37">
        <v>15988</v>
      </c>
      <c r="M970" s="37">
        <v>10769</v>
      </c>
      <c r="N970" s="37">
        <v>10769</v>
      </c>
      <c r="O970" s="37">
        <v>10769</v>
      </c>
      <c r="P970" s="37">
        <v>10769</v>
      </c>
      <c r="Q970" s="37">
        <v>10769</v>
      </c>
      <c r="R970" s="37">
        <v>10769</v>
      </c>
      <c r="S970" s="37">
        <v>10769</v>
      </c>
    </row>
    <row r="971" spans="2:19">
      <c r="B971" s="6">
        <v>2004</v>
      </c>
      <c r="C971" s="37">
        <v>111435</v>
      </c>
      <c r="D971" s="37">
        <v>111435</v>
      </c>
      <c r="E971" s="37">
        <v>111435</v>
      </c>
      <c r="F971" s="37">
        <v>111435</v>
      </c>
      <c r="G971" s="37">
        <v>111435</v>
      </c>
      <c r="H971" s="37">
        <v>111435</v>
      </c>
      <c r="I971" s="37">
        <v>111435</v>
      </c>
      <c r="J971" s="37">
        <v>111435</v>
      </c>
      <c r="K971" s="37">
        <v>111435</v>
      </c>
      <c r="L971" s="37">
        <v>111435</v>
      </c>
      <c r="M971" s="37">
        <v>0</v>
      </c>
      <c r="N971" s="37">
        <v>0</v>
      </c>
      <c r="O971" s="37">
        <v>0</v>
      </c>
      <c r="P971" s="37">
        <v>0</v>
      </c>
      <c r="Q971" s="37">
        <v>0</v>
      </c>
      <c r="R971" s="37">
        <v>0</v>
      </c>
      <c r="S971" s="37">
        <v>0</v>
      </c>
    </row>
    <row r="972" spans="2:19">
      <c r="B972" s="6">
        <v>2003</v>
      </c>
      <c r="C972" s="37">
        <v>99455</v>
      </c>
      <c r="D972" s="37">
        <v>99455</v>
      </c>
      <c r="E972" s="37">
        <v>99455</v>
      </c>
      <c r="F972" s="37">
        <v>99455</v>
      </c>
      <c r="G972" s="37">
        <v>99455</v>
      </c>
      <c r="H972" s="37">
        <v>99455</v>
      </c>
      <c r="I972" s="37">
        <v>99455</v>
      </c>
      <c r="J972" s="37">
        <v>99455</v>
      </c>
      <c r="K972" s="37">
        <v>99455</v>
      </c>
      <c r="L972" s="37">
        <v>99455</v>
      </c>
      <c r="M972" s="37">
        <v>9597</v>
      </c>
      <c r="N972" s="37">
        <v>9597</v>
      </c>
      <c r="O972" s="37">
        <v>9597</v>
      </c>
      <c r="P972" s="37">
        <v>9597</v>
      </c>
      <c r="Q972" s="37">
        <v>9597</v>
      </c>
      <c r="R972" s="37">
        <v>9597</v>
      </c>
      <c r="S972" s="37">
        <v>9597</v>
      </c>
    </row>
    <row r="973" spans="2:19">
      <c r="B973" s="6">
        <v>2002</v>
      </c>
      <c r="C973" s="37">
        <v>176124</v>
      </c>
      <c r="D973" s="37">
        <v>176124</v>
      </c>
      <c r="E973" s="37">
        <v>176124</v>
      </c>
      <c r="F973" s="37">
        <v>176124</v>
      </c>
      <c r="G973" s="37">
        <v>176124</v>
      </c>
      <c r="H973" s="37">
        <v>176124</v>
      </c>
      <c r="I973" s="37">
        <v>176124</v>
      </c>
      <c r="J973" s="37">
        <v>176124</v>
      </c>
      <c r="K973" s="37">
        <v>176124</v>
      </c>
      <c r="L973" s="37">
        <v>176124</v>
      </c>
      <c r="M973" s="37">
        <v>16418</v>
      </c>
      <c r="N973" s="37">
        <v>16418</v>
      </c>
      <c r="O973" s="37">
        <v>16418</v>
      </c>
      <c r="P973" s="37">
        <v>16418</v>
      </c>
      <c r="Q973" s="37">
        <v>16418</v>
      </c>
      <c r="R973" s="37">
        <v>16418</v>
      </c>
      <c r="S973" s="37">
        <v>16418</v>
      </c>
    </row>
    <row r="974" spans="2:19">
      <c r="B974" s="6">
        <v>2001</v>
      </c>
      <c r="C974" s="37">
        <v>676</v>
      </c>
      <c r="D974" s="37">
        <v>676</v>
      </c>
      <c r="E974" s="37">
        <v>676</v>
      </c>
      <c r="F974" s="37">
        <v>676</v>
      </c>
      <c r="G974" s="37">
        <v>676</v>
      </c>
      <c r="H974" s="37">
        <v>676</v>
      </c>
      <c r="I974" s="37">
        <v>676</v>
      </c>
      <c r="J974" s="37">
        <v>676</v>
      </c>
      <c r="K974" s="37">
        <v>676</v>
      </c>
      <c r="L974" s="37">
        <v>676</v>
      </c>
      <c r="M974" s="37">
        <v>676</v>
      </c>
      <c r="N974" s="37">
        <v>676</v>
      </c>
      <c r="O974" s="37">
        <v>676</v>
      </c>
      <c r="P974" s="37">
        <v>676</v>
      </c>
      <c r="Q974" s="37">
        <v>676</v>
      </c>
      <c r="R974" s="37">
        <v>676</v>
      </c>
      <c r="S974" s="37">
        <v>676</v>
      </c>
    </row>
    <row r="975" spans="2:19">
      <c r="B975" s="6">
        <v>2000</v>
      </c>
      <c r="C975" s="37">
        <v>69457</v>
      </c>
      <c r="D975" s="37">
        <v>69457</v>
      </c>
      <c r="E975" s="37">
        <v>69457</v>
      </c>
      <c r="F975" s="37">
        <v>69457</v>
      </c>
      <c r="G975" s="37">
        <v>69457</v>
      </c>
      <c r="H975" s="37">
        <v>69457</v>
      </c>
      <c r="I975" s="37">
        <v>69457</v>
      </c>
      <c r="J975" s="37">
        <v>69457</v>
      </c>
      <c r="K975" s="37">
        <v>69457</v>
      </c>
      <c r="L975" s="37">
        <v>69457</v>
      </c>
      <c r="M975" s="37">
        <v>69457</v>
      </c>
      <c r="N975" s="37">
        <v>69457</v>
      </c>
      <c r="O975" s="37">
        <v>69457</v>
      </c>
      <c r="P975" s="37">
        <v>69457</v>
      </c>
      <c r="Q975" s="37">
        <v>69457</v>
      </c>
      <c r="R975" s="37">
        <v>69457</v>
      </c>
      <c r="S975" s="37">
        <v>69457</v>
      </c>
    </row>
    <row r="976" spans="2:19">
      <c r="B976" s="6">
        <v>1999</v>
      </c>
      <c r="C976" s="37">
        <v>121471</v>
      </c>
      <c r="D976" s="37">
        <v>121471</v>
      </c>
      <c r="E976" s="37">
        <v>121471</v>
      </c>
      <c r="F976" s="37">
        <v>121471</v>
      </c>
      <c r="G976" s="37">
        <v>121471</v>
      </c>
      <c r="H976" s="37">
        <v>121471</v>
      </c>
      <c r="I976" s="37">
        <v>121471</v>
      </c>
      <c r="J976" s="37">
        <v>121471</v>
      </c>
      <c r="K976" s="37">
        <v>121471</v>
      </c>
      <c r="L976" s="37">
        <v>121471</v>
      </c>
      <c r="M976" s="37">
        <v>121471</v>
      </c>
      <c r="N976" s="37">
        <v>121471</v>
      </c>
      <c r="O976" s="37">
        <v>121471</v>
      </c>
      <c r="P976" s="37">
        <v>121471</v>
      </c>
      <c r="Q976" s="37">
        <v>121471</v>
      </c>
      <c r="R976" s="37">
        <v>121471</v>
      </c>
      <c r="S976" s="37">
        <v>121471</v>
      </c>
    </row>
    <row r="977" spans="2:19">
      <c r="B977" s="6">
        <v>1998</v>
      </c>
      <c r="C977" s="37">
        <v>19162</v>
      </c>
      <c r="D977" s="37">
        <v>19162</v>
      </c>
      <c r="E977" s="37">
        <v>19162</v>
      </c>
      <c r="F977" s="37">
        <v>19162</v>
      </c>
      <c r="G977" s="37">
        <v>19162</v>
      </c>
      <c r="H977" s="37">
        <v>19162</v>
      </c>
      <c r="I977" s="37">
        <v>19162</v>
      </c>
      <c r="J977" s="37">
        <v>19162</v>
      </c>
      <c r="K977" s="37">
        <v>19162</v>
      </c>
      <c r="L977" s="37">
        <v>19162</v>
      </c>
      <c r="M977" s="37">
        <v>19162</v>
      </c>
      <c r="N977" s="37">
        <v>19162</v>
      </c>
      <c r="O977" s="37">
        <v>19162</v>
      </c>
      <c r="P977" s="37">
        <v>19162</v>
      </c>
      <c r="Q977" s="37">
        <v>19162</v>
      </c>
      <c r="R977" s="37">
        <v>19162</v>
      </c>
      <c r="S977" s="37">
        <v>19162</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164</v>
      </c>
      <c r="D979" s="37">
        <v>164</v>
      </c>
      <c r="E979" s="37">
        <v>164</v>
      </c>
      <c r="F979" s="37">
        <v>164</v>
      </c>
      <c r="G979" s="37">
        <v>164</v>
      </c>
      <c r="H979" s="37">
        <v>164</v>
      </c>
      <c r="I979" s="37">
        <v>164</v>
      </c>
      <c r="J979" s="37">
        <v>164</v>
      </c>
      <c r="K979" s="37">
        <v>164</v>
      </c>
      <c r="L979" s="37">
        <v>164</v>
      </c>
      <c r="M979" s="37">
        <v>164</v>
      </c>
      <c r="N979" s="37">
        <v>164</v>
      </c>
      <c r="O979" s="37">
        <v>164</v>
      </c>
      <c r="P979" s="37">
        <v>164</v>
      </c>
      <c r="Q979" s="37">
        <v>164</v>
      </c>
      <c r="R979" s="37">
        <v>164</v>
      </c>
      <c r="S979" s="37">
        <v>164</v>
      </c>
    </row>
    <row r="980" spans="2:19">
      <c r="B980" s="6">
        <v>1995</v>
      </c>
      <c r="C980" s="37">
        <v>35009</v>
      </c>
      <c r="D980" s="37">
        <v>35009</v>
      </c>
      <c r="E980" s="37">
        <v>35009</v>
      </c>
      <c r="F980" s="37">
        <v>35009</v>
      </c>
      <c r="G980" s="37">
        <v>35009</v>
      </c>
      <c r="H980" s="37">
        <v>35009</v>
      </c>
      <c r="I980" s="37">
        <v>35009</v>
      </c>
      <c r="J980" s="37">
        <v>35009</v>
      </c>
      <c r="K980" s="37">
        <v>35009</v>
      </c>
      <c r="L980" s="37">
        <v>35009</v>
      </c>
      <c r="M980" s="37">
        <v>35009</v>
      </c>
      <c r="N980" s="37">
        <v>35009</v>
      </c>
      <c r="O980" s="37">
        <v>35009</v>
      </c>
      <c r="P980" s="37">
        <v>35009</v>
      </c>
      <c r="Q980" s="37">
        <v>35009</v>
      </c>
      <c r="R980" s="37">
        <v>35009</v>
      </c>
      <c r="S980" s="37">
        <v>35009</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4982</v>
      </c>
      <c r="D982" s="37">
        <v>4982</v>
      </c>
      <c r="E982" s="37">
        <v>4982</v>
      </c>
      <c r="F982" s="37">
        <v>4982</v>
      </c>
      <c r="G982" s="37">
        <v>4982</v>
      </c>
      <c r="H982" s="37">
        <v>4982</v>
      </c>
      <c r="I982" s="37">
        <v>4982</v>
      </c>
      <c r="J982" s="37">
        <v>4982</v>
      </c>
      <c r="K982" s="37">
        <v>4982</v>
      </c>
      <c r="L982" s="37">
        <v>4982</v>
      </c>
      <c r="M982" s="37">
        <v>4982</v>
      </c>
      <c r="N982" s="37">
        <v>4982</v>
      </c>
      <c r="O982" s="37">
        <v>4982</v>
      </c>
      <c r="P982" s="37">
        <v>4982</v>
      </c>
      <c r="Q982" s="37">
        <v>4982</v>
      </c>
      <c r="R982" s="37">
        <v>4982</v>
      </c>
      <c r="S982" s="37">
        <v>4982</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1351</v>
      </c>
      <c r="D984" s="37">
        <v>1351</v>
      </c>
      <c r="E984" s="37">
        <v>1351</v>
      </c>
      <c r="F984" s="37">
        <v>1351</v>
      </c>
      <c r="G984" s="37">
        <v>1351</v>
      </c>
      <c r="H984" s="37">
        <v>1351</v>
      </c>
      <c r="I984" s="37">
        <v>1351</v>
      </c>
      <c r="J984" s="37">
        <v>1351</v>
      </c>
      <c r="K984" s="37">
        <v>1351</v>
      </c>
      <c r="L984" s="37">
        <v>1351</v>
      </c>
      <c r="M984" s="37">
        <v>1351</v>
      </c>
      <c r="N984" s="37">
        <v>1351</v>
      </c>
      <c r="O984" s="37">
        <v>1351</v>
      </c>
      <c r="P984" s="37">
        <v>1351</v>
      </c>
      <c r="Q984" s="37">
        <v>1351</v>
      </c>
      <c r="R984" s="37">
        <v>1351</v>
      </c>
      <c r="S984" s="37">
        <v>1351</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9922</v>
      </c>
      <c r="D994" s="37">
        <v>9922</v>
      </c>
      <c r="E994" s="37">
        <v>9922</v>
      </c>
      <c r="F994" s="37">
        <v>9922</v>
      </c>
      <c r="G994" s="37">
        <v>9922</v>
      </c>
      <c r="H994" s="37">
        <v>9922</v>
      </c>
      <c r="I994" s="37">
        <v>9922</v>
      </c>
      <c r="J994" s="37">
        <v>9922</v>
      </c>
      <c r="K994" s="37">
        <v>9922</v>
      </c>
      <c r="L994" s="37">
        <v>9922</v>
      </c>
      <c r="M994" s="37">
        <v>9922</v>
      </c>
      <c r="N994" s="37">
        <v>9922</v>
      </c>
      <c r="O994" s="37">
        <v>9922</v>
      </c>
      <c r="P994" s="37">
        <v>9922</v>
      </c>
      <c r="Q994" s="37">
        <v>9922</v>
      </c>
      <c r="R994" s="37">
        <v>9922</v>
      </c>
      <c r="S994" s="37">
        <v>9922</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2379</v>
      </c>
      <c r="D1000" s="37">
        <v>2379</v>
      </c>
      <c r="E1000" s="37">
        <v>2379</v>
      </c>
      <c r="F1000" s="37">
        <v>2379</v>
      </c>
      <c r="G1000" s="37">
        <v>2379</v>
      </c>
      <c r="H1000" s="37">
        <v>2379</v>
      </c>
      <c r="I1000" s="37">
        <v>2379</v>
      </c>
      <c r="J1000" s="37">
        <v>2379</v>
      </c>
      <c r="K1000" s="37">
        <v>2379</v>
      </c>
      <c r="L1000" s="37">
        <v>2379</v>
      </c>
      <c r="M1000" s="37">
        <v>2379</v>
      </c>
      <c r="N1000" s="37">
        <v>2379</v>
      </c>
      <c r="O1000" s="37">
        <v>2379</v>
      </c>
      <c r="P1000" s="37">
        <v>2379</v>
      </c>
      <c r="Q1000" s="37">
        <v>2379</v>
      </c>
      <c r="R1000" s="37">
        <v>2379</v>
      </c>
      <c r="S1000" s="37">
        <v>2379</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893</v>
      </c>
      <c r="D1006" s="37">
        <v>893</v>
      </c>
      <c r="E1006" s="37">
        <v>893</v>
      </c>
      <c r="F1006" s="37">
        <v>893</v>
      </c>
      <c r="G1006" s="37">
        <v>893</v>
      </c>
      <c r="H1006" s="37">
        <v>893</v>
      </c>
      <c r="I1006" s="37">
        <v>893</v>
      </c>
      <c r="J1006" s="37">
        <v>893</v>
      </c>
      <c r="K1006" s="37">
        <v>893</v>
      </c>
      <c r="L1006" s="37">
        <v>893</v>
      </c>
      <c r="M1006" s="37">
        <v>893</v>
      </c>
      <c r="N1006" s="37">
        <v>893</v>
      </c>
      <c r="O1006" s="37">
        <v>893</v>
      </c>
      <c r="P1006" s="37">
        <v>893</v>
      </c>
      <c r="Q1006" s="37">
        <v>893</v>
      </c>
      <c r="R1006" s="37">
        <v>893</v>
      </c>
      <c r="S1006" s="37">
        <v>893</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885541</v>
      </c>
      <c r="D1046" s="8">
        <f>SUM(D968:D1045)</f>
        <v>988747</v>
      </c>
      <c r="E1046" s="8">
        <f>SUM(E967:E1045)</f>
        <v>1046783</v>
      </c>
      <c r="F1046" s="8">
        <f>SUM(F966:F1045)</f>
        <v>1173620</v>
      </c>
      <c r="G1046" s="8">
        <f>SUM(G965:G1045)</f>
        <v>1279110</v>
      </c>
      <c r="H1046" s="8">
        <f>SUM(H959:H1045)</f>
        <v>1353946</v>
      </c>
      <c r="I1046" s="8">
        <f>SUM(I959:I1045)</f>
        <v>1439307</v>
      </c>
      <c r="J1046" s="8">
        <f t="shared" ref="J1046" si="17">SUM(J959:J1045)</f>
        <v>1462725</v>
      </c>
      <c r="K1046" s="8">
        <f>SUM(K959:K1045)</f>
        <v>1477547</v>
      </c>
      <c r="L1046" s="8">
        <f t="shared" ref="L1046" si="18">SUM(L959:L1045)</f>
        <v>1484434</v>
      </c>
      <c r="M1046" s="8">
        <f>SUM(M959:M1045)</f>
        <v>845061</v>
      </c>
      <c r="N1046" s="11">
        <f>SUM(N954:N1045)</f>
        <v>893527.73</v>
      </c>
      <c r="O1046" s="11">
        <f>SUM(O954:O1045)</f>
        <v>893527.73</v>
      </c>
      <c r="P1046" s="11">
        <f>SUM(P954:P1045)</f>
        <v>893784.31</v>
      </c>
      <c r="Q1046" s="11">
        <f>SUM(Q954:Q1045)</f>
        <v>997266.33914900001</v>
      </c>
      <c r="R1046" s="11">
        <f>SUM(R953:R1045)</f>
        <v>1081448.5891490001</v>
      </c>
      <c r="S1046" s="11">
        <f>SUM(S953:S1045)</f>
        <v>1242333.8568899999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271594.71999999997</v>
      </c>
      <c r="S1049" s="37">
        <v>271594.71999999997</v>
      </c>
    </row>
    <row r="1050" spans="1:19">
      <c r="B1050" s="6">
        <v>2020</v>
      </c>
      <c r="C1050" s="36"/>
      <c r="D1050" s="36"/>
      <c r="E1050" s="36"/>
      <c r="F1050" s="36"/>
      <c r="G1050" s="36"/>
      <c r="H1050" s="36"/>
      <c r="I1050" s="36"/>
      <c r="J1050" s="36"/>
      <c r="K1050" s="36"/>
      <c r="L1050" s="36"/>
      <c r="M1050" s="36"/>
      <c r="N1050" s="36"/>
      <c r="O1050" s="36"/>
      <c r="P1050" s="36"/>
      <c r="Q1050" s="37">
        <v>183585.6</v>
      </c>
      <c r="R1050" s="37">
        <v>183585.6</v>
      </c>
      <c r="S1050" s="37">
        <v>183585.6</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56242</v>
      </c>
      <c r="F1062" s="37">
        <v>56242</v>
      </c>
      <c r="G1062" s="37">
        <v>56242</v>
      </c>
      <c r="H1062" s="37">
        <v>56242</v>
      </c>
      <c r="I1062" s="37">
        <v>56242</v>
      </c>
      <c r="J1062" s="37">
        <v>56242</v>
      </c>
      <c r="K1062" s="37">
        <v>56242</v>
      </c>
      <c r="L1062" s="37">
        <v>56242</v>
      </c>
      <c r="M1062" s="37">
        <v>56242</v>
      </c>
      <c r="N1062" s="37">
        <v>56242</v>
      </c>
      <c r="O1062" s="37">
        <v>56242</v>
      </c>
      <c r="P1062" s="37">
        <v>56242</v>
      </c>
      <c r="Q1062" s="37">
        <v>56242</v>
      </c>
      <c r="R1062" s="37">
        <v>56242</v>
      </c>
      <c r="S1062" s="37">
        <v>56242</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167774</v>
      </c>
      <c r="D1071" s="37">
        <v>167774</v>
      </c>
      <c r="E1071" s="37">
        <v>167774</v>
      </c>
      <c r="F1071" s="37">
        <v>167774</v>
      </c>
      <c r="G1071" s="37">
        <v>167774</v>
      </c>
      <c r="H1071" s="37">
        <v>167774</v>
      </c>
      <c r="I1071" s="37">
        <v>167774</v>
      </c>
      <c r="J1071" s="37">
        <v>167774</v>
      </c>
      <c r="K1071" s="37">
        <v>167774</v>
      </c>
      <c r="L1071" s="37">
        <v>167774</v>
      </c>
      <c r="M1071" s="37">
        <v>88146</v>
      </c>
      <c r="N1071" s="37">
        <v>88146</v>
      </c>
      <c r="O1071" s="37">
        <v>88146</v>
      </c>
      <c r="P1071" s="37">
        <v>88146</v>
      </c>
      <c r="Q1071" s="37">
        <v>88146</v>
      </c>
      <c r="R1071" s="37">
        <v>88146</v>
      </c>
      <c r="S1071" s="37">
        <v>88146</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167774</v>
      </c>
      <c r="D1141" s="8">
        <f>SUM(D1063:D1140)</f>
        <v>167774</v>
      </c>
      <c r="E1141" s="8">
        <f>SUM(E1062:E1140)</f>
        <v>224016</v>
      </c>
      <c r="F1141" s="8">
        <f>SUM(F1061:F1140)</f>
        <v>224016</v>
      </c>
      <c r="G1141" s="8">
        <f>SUM(G1060:G1140)</f>
        <v>224016</v>
      </c>
      <c r="H1141" s="8">
        <f>SUM(H1054:H1140)</f>
        <v>224016</v>
      </c>
      <c r="I1141" s="8">
        <f>SUM(I1054:I1140)</f>
        <v>224016</v>
      </c>
      <c r="J1141" s="8">
        <f t="shared" ref="J1141" si="19">SUM(J1054:J1140)</f>
        <v>224016</v>
      </c>
      <c r="K1141" s="8">
        <f>SUM(K1054:K1140)</f>
        <v>224016</v>
      </c>
      <c r="L1141" s="8">
        <f t="shared" ref="L1141" si="20">SUM(L1054:L1140)</f>
        <v>224016</v>
      </c>
      <c r="M1141" s="8">
        <f>SUM(M1054:M1140)</f>
        <v>144388</v>
      </c>
      <c r="N1141" s="11">
        <f>SUM(N1049:N1140)</f>
        <v>144388</v>
      </c>
      <c r="O1141" s="11">
        <f>SUM(O1049:O1140)</f>
        <v>144388</v>
      </c>
      <c r="P1141" s="11">
        <f>SUM(P1049:P1140)</f>
        <v>144388</v>
      </c>
      <c r="Q1141" s="11">
        <f>SUM(Q1049:Q1140)</f>
        <v>327973.59999999998</v>
      </c>
      <c r="R1141" s="11">
        <f>SUM(R1048:R1140)</f>
        <v>599568.31999999995</v>
      </c>
      <c r="S1141" s="11">
        <f>SUM(S1048:S1140)</f>
        <v>599568.31999999995</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39312.29</v>
      </c>
      <c r="R1145" s="37">
        <v>39312.29</v>
      </c>
      <c r="S1145" s="37">
        <v>39312.29</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79110</v>
      </c>
      <c r="D1186" s="37">
        <v>79110</v>
      </c>
      <c r="E1186" s="37">
        <v>79110</v>
      </c>
      <c r="F1186" s="37">
        <v>79110</v>
      </c>
      <c r="G1186" s="37">
        <v>79110</v>
      </c>
      <c r="H1186" s="37">
        <v>79110</v>
      </c>
      <c r="I1186" s="37">
        <v>79110</v>
      </c>
      <c r="J1186" s="37">
        <v>79110</v>
      </c>
      <c r="K1186" s="37">
        <v>79110</v>
      </c>
      <c r="L1186" s="37">
        <v>79110</v>
      </c>
      <c r="M1186" s="37">
        <v>71911</v>
      </c>
      <c r="N1186" s="37">
        <v>71911</v>
      </c>
      <c r="O1186" s="37">
        <v>71911</v>
      </c>
      <c r="P1186" s="37">
        <v>71911</v>
      </c>
      <c r="Q1186" s="37">
        <v>71911</v>
      </c>
      <c r="R1186" s="37">
        <v>71911</v>
      </c>
      <c r="S1186" s="37">
        <v>71911</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21151</v>
      </c>
      <c r="D1189" s="37">
        <v>21151</v>
      </c>
      <c r="E1189" s="37">
        <v>21151</v>
      </c>
      <c r="F1189" s="37">
        <v>21151</v>
      </c>
      <c r="G1189" s="37">
        <v>21151</v>
      </c>
      <c r="H1189" s="37">
        <v>21151</v>
      </c>
      <c r="I1189" s="37">
        <v>21151</v>
      </c>
      <c r="J1189" s="37">
        <v>21151</v>
      </c>
      <c r="K1189" s="37">
        <v>21151</v>
      </c>
      <c r="L1189" s="37">
        <v>21151</v>
      </c>
      <c r="M1189" s="37">
        <v>19209</v>
      </c>
      <c r="N1189" s="37">
        <v>19209</v>
      </c>
      <c r="O1189" s="37">
        <v>19209</v>
      </c>
      <c r="P1189" s="37">
        <v>19209</v>
      </c>
      <c r="Q1189" s="37">
        <v>19209</v>
      </c>
      <c r="R1189" s="37">
        <v>19209</v>
      </c>
      <c r="S1189" s="37">
        <v>19209</v>
      </c>
    </row>
    <row r="1190" spans="2:19">
      <c r="B1190" s="6">
        <v>1975</v>
      </c>
      <c r="C1190" s="37">
        <v>20855</v>
      </c>
      <c r="D1190" s="37">
        <v>20855</v>
      </c>
      <c r="E1190" s="37">
        <v>20855</v>
      </c>
      <c r="F1190" s="37">
        <v>20855</v>
      </c>
      <c r="G1190" s="37">
        <v>20855</v>
      </c>
      <c r="H1190" s="37">
        <v>20855</v>
      </c>
      <c r="I1190" s="37">
        <v>20855</v>
      </c>
      <c r="J1190" s="37">
        <v>20855</v>
      </c>
      <c r="K1190" s="37">
        <v>20855</v>
      </c>
      <c r="L1190" s="37">
        <v>20855</v>
      </c>
      <c r="M1190" s="37">
        <v>18916</v>
      </c>
      <c r="N1190" s="37">
        <v>18916</v>
      </c>
      <c r="O1190" s="37">
        <v>18916</v>
      </c>
      <c r="P1190" s="37">
        <v>18916</v>
      </c>
      <c r="Q1190" s="37">
        <v>18916</v>
      </c>
      <c r="R1190" s="37">
        <v>18916</v>
      </c>
      <c r="S1190" s="37">
        <v>18916</v>
      </c>
    </row>
    <row r="1191" spans="2:19">
      <c r="B1191" s="6">
        <v>1974</v>
      </c>
      <c r="C1191" s="37">
        <v>6927</v>
      </c>
      <c r="D1191" s="37">
        <v>6927</v>
      </c>
      <c r="E1191" s="37">
        <v>6927</v>
      </c>
      <c r="F1191" s="37">
        <v>6927</v>
      </c>
      <c r="G1191" s="37">
        <v>6927</v>
      </c>
      <c r="H1191" s="37">
        <v>6927</v>
      </c>
      <c r="I1191" s="37">
        <v>6927</v>
      </c>
      <c r="J1191" s="37">
        <v>6927</v>
      </c>
      <c r="K1191" s="37">
        <v>6927</v>
      </c>
      <c r="L1191" s="37">
        <v>6927</v>
      </c>
      <c r="M1191" s="37">
        <v>6297</v>
      </c>
      <c r="N1191" s="37">
        <v>6297</v>
      </c>
      <c r="O1191" s="37">
        <v>6297</v>
      </c>
      <c r="P1191" s="37">
        <v>6297</v>
      </c>
      <c r="Q1191" s="37">
        <v>6297</v>
      </c>
      <c r="R1191" s="37">
        <v>6297</v>
      </c>
      <c r="S1191" s="37">
        <v>6297</v>
      </c>
    </row>
    <row r="1192" spans="2:19">
      <c r="B1192" s="6">
        <v>1973</v>
      </c>
      <c r="C1192" s="37">
        <v>19426</v>
      </c>
      <c r="D1192" s="37">
        <v>19426</v>
      </c>
      <c r="E1192" s="37">
        <v>19426</v>
      </c>
      <c r="F1192" s="37">
        <v>19426</v>
      </c>
      <c r="G1192" s="37">
        <v>19426</v>
      </c>
      <c r="H1192" s="37">
        <v>19426</v>
      </c>
      <c r="I1192" s="37">
        <v>19426</v>
      </c>
      <c r="J1192" s="37">
        <v>19426</v>
      </c>
      <c r="K1192" s="37">
        <v>19426</v>
      </c>
      <c r="L1192" s="37">
        <v>19426</v>
      </c>
      <c r="M1192" s="37">
        <v>17658</v>
      </c>
      <c r="N1192" s="37">
        <v>17658</v>
      </c>
      <c r="O1192" s="37">
        <v>17658</v>
      </c>
      <c r="P1192" s="37">
        <v>17658</v>
      </c>
      <c r="Q1192" s="37">
        <v>17658</v>
      </c>
      <c r="R1192" s="37">
        <v>17658</v>
      </c>
      <c r="S1192" s="37">
        <v>17658</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21519</v>
      </c>
      <c r="D1199" s="37">
        <v>21519</v>
      </c>
      <c r="E1199" s="37">
        <v>21519</v>
      </c>
      <c r="F1199" s="37">
        <v>21519</v>
      </c>
      <c r="G1199" s="37">
        <v>21519</v>
      </c>
      <c r="H1199" s="37">
        <v>21519</v>
      </c>
      <c r="I1199" s="37">
        <v>21519</v>
      </c>
      <c r="J1199" s="37">
        <v>21519</v>
      </c>
      <c r="K1199" s="37">
        <v>21519</v>
      </c>
      <c r="L1199" s="37">
        <v>21519</v>
      </c>
      <c r="M1199" s="37">
        <v>21519</v>
      </c>
      <c r="N1199" s="37">
        <v>21519</v>
      </c>
      <c r="O1199" s="37">
        <v>21519</v>
      </c>
      <c r="P1199" s="37">
        <v>21519</v>
      </c>
      <c r="Q1199" s="37">
        <v>21519</v>
      </c>
      <c r="R1199" s="37">
        <v>21519</v>
      </c>
      <c r="S1199" s="37">
        <v>21519</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168988</v>
      </c>
      <c r="D1236" s="8">
        <f>SUM(D1158:D1235)</f>
        <v>168988</v>
      </c>
      <c r="E1236" s="8">
        <f>SUM(E1157:E1235)</f>
        <v>168988</v>
      </c>
      <c r="F1236" s="8">
        <f>SUM(F1156:F1235)</f>
        <v>168988</v>
      </c>
      <c r="G1236" s="8">
        <f>SUM(G1155:G1235)</f>
        <v>168988</v>
      </c>
      <c r="H1236" s="8">
        <f>SUM(H1149:H1235)</f>
        <v>168988</v>
      </c>
      <c r="I1236" s="8">
        <f>SUM(I1149:I1235)</f>
        <v>168988</v>
      </c>
      <c r="J1236" s="8">
        <f t="shared" ref="J1236" si="21">SUM(J1149:J1235)</f>
        <v>168988</v>
      </c>
      <c r="K1236" s="8">
        <f>SUM(K1149:K1235)</f>
        <v>168988</v>
      </c>
      <c r="L1236" s="8">
        <f t="shared" ref="L1236" si="22">SUM(L1149:L1235)</f>
        <v>168988</v>
      </c>
      <c r="M1236" s="8">
        <f>SUM(M1149:M1235)</f>
        <v>155510</v>
      </c>
      <c r="N1236" s="11">
        <f>SUM(N1144:N1235)</f>
        <v>155510</v>
      </c>
      <c r="O1236" s="11">
        <f>SUM(O1144:O1235)</f>
        <v>155510</v>
      </c>
      <c r="P1236" s="11">
        <f>SUM(P1144:P1235)</f>
        <v>155510</v>
      </c>
      <c r="Q1236" s="11">
        <f>SUM(Q1144:Q1235)</f>
        <v>194822.29</v>
      </c>
      <c r="R1236" s="11">
        <f>SUM(R1143:R1235)</f>
        <v>194822.29</v>
      </c>
      <c r="S1236" s="11">
        <f>SUM(S1143:S1235)</f>
        <v>194822.29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765230</v>
      </c>
      <c r="D1256" s="37">
        <v>765230</v>
      </c>
      <c r="E1256" s="37">
        <v>765230</v>
      </c>
      <c r="F1256" s="37">
        <v>765230</v>
      </c>
      <c r="G1256" s="37">
        <v>765230</v>
      </c>
      <c r="H1256" s="37">
        <v>765230</v>
      </c>
      <c r="I1256" s="37">
        <v>765230</v>
      </c>
      <c r="J1256" s="37">
        <v>765230</v>
      </c>
      <c r="K1256" s="37">
        <v>765230</v>
      </c>
      <c r="L1256" s="37">
        <v>765230</v>
      </c>
      <c r="M1256" s="37">
        <v>765230</v>
      </c>
      <c r="N1256" s="37">
        <v>765230</v>
      </c>
      <c r="O1256" s="37">
        <v>765230</v>
      </c>
      <c r="P1256" s="37">
        <v>765230</v>
      </c>
      <c r="Q1256" s="37">
        <v>765230</v>
      </c>
      <c r="R1256" s="37">
        <v>765230</v>
      </c>
      <c r="S1256" s="37">
        <v>765230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765230</v>
      </c>
      <c r="D1331" s="8">
        <f>SUM(D1253:D1330)</f>
        <v>765230</v>
      </c>
      <c r="E1331" s="8">
        <f>SUM(E1252:E1330)</f>
        <v>765230</v>
      </c>
      <c r="F1331" s="8">
        <f>SUM(F1251:F1330)</f>
        <v>765230</v>
      </c>
      <c r="G1331" s="8">
        <f>SUM(G1250:G1330)</f>
        <v>765230</v>
      </c>
      <c r="H1331" s="8">
        <f>SUM(H1244:H1330)</f>
        <v>765230</v>
      </c>
      <c r="I1331" s="8">
        <f>SUM(I1244:I1330)</f>
        <v>765230</v>
      </c>
      <c r="J1331" s="8">
        <f t="shared" ref="J1331" si="23">SUM(J1244:J1330)</f>
        <v>765230</v>
      </c>
      <c r="K1331" s="8">
        <f>SUM(K1244:K1330)</f>
        <v>765230</v>
      </c>
      <c r="L1331" s="8">
        <f t="shared" ref="L1331" si="24">SUM(L1244:L1330)</f>
        <v>765230</v>
      </c>
      <c r="M1331" s="8">
        <f>SUM(M1244:M1330)</f>
        <v>765230</v>
      </c>
      <c r="N1331" s="11">
        <f>SUM(N1239:N1330)</f>
        <v>765230</v>
      </c>
      <c r="O1331" s="11">
        <f>SUM(O1239:O1330)</f>
        <v>765230</v>
      </c>
      <c r="P1331" s="11">
        <f>SUM(P1239:P1330)</f>
        <v>765230</v>
      </c>
      <c r="Q1331" s="11">
        <f>SUM(Q1239:Q1330)</f>
        <v>765230</v>
      </c>
      <c r="R1331" s="11">
        <f>SUM(R1238:R1330)</f>
        <v>765230</v>
      </c>
      <c r="S1331" s="11">
        <f>SUM(S1238:S1330)</f>
        <v>765230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2215679</v>
      </c>
      <c r="D1541" s="37">
        <v>2215679</v>
      </c>
      <c r="E1541" s="37">
        <v>2215679</v>
      </c>
      <c r="F1541" s="37">
        <v>2215679</v>
      </c>
      <c r="G1541" s="37">
        <v>2215679</v>
      </c>
      <c r="H1541" s="37">
        <v>2215679</v>
      </c>
      <c r="I1541" s="37">
        <v>2215679</v>
      </c>
      <c r="J1541" s="37">
        <v>2215679</v>
      </c>
      <c r="K1541" s="37">
        <v>2215679</v>
      </c>
      <c r="L1541" s="37">
        <v>2215679</v>
      </c>
      <c r="M1541" s="37">
        <v>2215679</v>
      </c>
      <c r="N1541" s="37">
        <v>2215679</v>
      </c>
      <c r="O1541" s="37">
        <v>2215679</v>
      </c>
      <c r="P1541" s="37">
        <v>2215679</v>
      </c>
      <c r="Q1541" s="37">
        <v>2215679</v>
      </c>
      <c r="R1541" s="37">
        <v>2215679</v>
      </c>
      <c r="S1541" s="37">
        <v>2215679</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c r="R1614" s="37"/>
      <c r="S1614" s="37"/>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c r="P1615" s="37"/>
      <c r="Q1615" s="37"/>
      <c r="R1615" s="37"/>
      <c r="S1615" s="37"/>
    </row>
    <row r="1616" spans="1:19">
      <c r="A1616" s="75" t="s">
        <v>120</v>
      </c>
      <c r="B1616" s="7" t="s">
        <v>10</v>
      </c>
      <c r="C1616" s="8">
        <f>SUM(C1539:C1615)</f>
        <v>2215679</v>
      </c>
      <c r="D1616" s="8">
        <f>SUM(D1538:D1615)</f>
        <v>2215679</v>
      </c>
      <c r="E1616" s="8">
        <f>SUM(E1537:E1615)</f>
        <v>2215679</v>
      </c>
      <c r="F1616" s="8">
        <f>SUM(F1536:F1615)</f>
        <v>2215679</v>
      </c>
      <c r="G1616" s="8">
        <f>SUM(G1535:G1615)</f>
        <v>2215679</v>
      </c>
      <c r="H1616" s="8">
        <f>SUM(H1529:H1615)</f>
        <v>2215679</v>
      </c>
      <c r="I1616" s="8">
        <f>SUM(I1529:I1615)</f>
        <v>2215679</v>
      </c>
      <c r="J1616" s="8">
        <f t="shared" ref="J1616" si="29">SUM(J1529:J1615)</f>
        <v>2215679</v>
      </c>
      <c r="K1616" s="8">
        <f>SUM(K1529:K1615)</f>
        <v>2215679</v>
      </c>
      <c r="L1616" s="8">
        <f t="shared" ref="L1616" si="30">SUM(L1529:L1615)</f>
        <v>2215679</v>
      </c>
      <c r="M1616" s="8">
        <f>SUM(M1529:M1615)</f>
        <v>2215679</v>
      </c>
      <c r="N1616" s="11">
        <f>SUM(N1524:N1615)</f>
        <v>2215679</v>
      </c>
      <c r="O1616" s="11">
        <f>SUM(O1524:O1615)</f>
        <v>2215679</v>
      </c>
      <c r="P1616" s="11">
        <f>SUM(P1524:P1615)</f>
        <v>2215679</v>
      </c>
      <c r="Q1616" s="11">
        <f>SUM(Q1524:Q1615)</f>
        <v>2215679</v>
      </c>
      <c r="R1616" s="11">
        <f>SUM(R1523:R1615)</f>
        <v>2215679</v>
      </c>
      <c r="S1616" s="11">
        <f>SUM(S1523:S1615)</f>
        <v>2215679</v>
      </c>
    </row>
    <row r="1617" spans="1:19">
      <c r="A1617" s="76"/>
      <c r="B1617" s="7"/>
      <c r="C1617" s="8"/>
      <c r="D1617" s="8"/>
      <c r="E1617" s="8"/>
      <c r="F1617" s="8"/>
      <c r="G1617" s="8"/>
      <c r="H1617" s="8"/>
      <c r="I1617" s="8"/>
      <c r="J1617" s="8"/>
      <c r="K1617" s="8"/>
      <c r="L1617" s="8"/>
      <c r="M1617" s="10"/>
    </row>
    <row r="1618" spans="1:19">
      <c r="A1618" s="77" t="s">
        <v>121</v>
      </c>
      <c r="B1618" s="6">
        <v>2022</v>
      </c>
      <c r="C1618" s="36"/>
      <c r="D1618" s="36"/>
      <c r="E1618" s="36"/>
      <c r="F1618" s="36"/>
      <c r="G1618" s="36"/>
      <c r="H1618" s="36"/>
      <c r="I1618" s="36"/>
      <c r="J1618" s="36"/>
      <c r="K1618" s="36"/>
      <c r="L1618" s="36"/>
      <c r="M1618" s="36"/>
      <c r="N1618" s="36"/>
      <c r="O1618" s="36"/>
      <c r="P1618" s="36"/>
      <c r="Q1618" s="36"/>
      <c r="R1618" s="74"/>
      <c r="S1618" s="37">
        <v>5376.6900000000005</v>
      </c>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5376.6900000000005</v>
      </c>
    </row>
    <row r="1712" spans="1:19">
      <c r="A1712" s="76"/>
      <c r="B1712" s="7"/>
      <c r="C1712" s="8"/>
      <c r="D1712" s="8"/>
      <c r="E1712" s="8"/>
      <c r="F1712" s="8"/>
      <c r="G1712" s="8"/>
      <c r="H1712" s="8"/>
      <c r="I1712" s="8"/>
      <c r="J1712" s="8"/>
      <c r="K1712" s="8"/>
      <c r="L1712" s="8"/>
      <c r="M1712" s="10"/>
    </row>
    <row r="1713" spans="1:19" ht="25.5">
      <c r="A1713" s="77" t="s">
        <v>122</v>
      </c>
      <c r="B1713" s="6">
        <v>2022</v>
      </c>
      <c r="C1713" s="36"/>
      <c r="D1713" s="36"/>
      <c r="E1713" s="36"/>
      <c r="F1713" s="36"/>
      <c r="G1713" s="36"/>
      <c r="H1713" s="36"/>
      <c r="I1713" s="36"/>
      <c r="J1713" s="36"/>
      <c r="K1713" s="36"/>
      <c r="L1713" s="36"/>
      <c r="M1713" s="36"/>
      <c r="N1713" s="36"/>
      <c r="O1713" s="36"/>
      <c r="P1713" s="36"/>
      <c r="Q1713" s="36"/>
      <c r="R1713" s="74"/>
      <c r="S1713" s="37">
        <v>420837.76999999996</v>
      </c>
    </row>
    <row r="1714" spans="1:19">
      <c r="A1714" s="38"/>
      <c r="B1714" s="6">
        <v>2021</v>
      </c>
      <c r="C1714" s="36"/>
      <c r="D1714" s="36"/>
      <c r="E1714" s="36"/>
      <c r="F1714" s="36"/>
      <c r="G1714" s="36"/>
      <c r="H1714" s="36"/>
      <c r="I1714" s="36"/>
      <c r="J1714" s="36"/>
      <c r="K1714" s="36"/>
      <c r="L1714" s="36"/>
      <c r="M1714" s="36"/>
      <c r="N1714" s="36"/>
      <c r="O1714" s="36"/>
      <c r="P1714" s="36"/>
      <c r="Q1714" s="36"/>
      <c r="R1714" s="37">
        <v>23388.190000000002</v>
      </c>
      <c r="S1714" s="37">
        <v>23388.190000000002</v>
      </c>
    </row>
    <row r="1715" spans="1:19">
      <c r="B1715" s="6">
        <v>2020</v>
      </c>
      <c r="C1715" s="36"/>
      <c r="D1715" s="36"/>
      <c r="E1715" s="36"/>
      <c r="F1715" s="36"/>
      <c r="G1715" s="36"/>
      <c r="H1715" s="36"/>
      <c r="I1715" s="36"/>
      <c r="J1715" s="36"/>
      <c r="K1715" s="36"/>
      <c r="L1715" s="36"/>
      <c r="M1715" s="36"/>
      <c r="N1715" s="36"/>
      <c r="O1715" s="36"/>
      <c r="P1715" s="36"/>
      <c r="Q1715" s="37">
        <v>4530.41</v>
      </c>
      <c r="R1715" s="37">
        <v>4530.41</v>
      </c>
      <c r="S1715" s="37">
        <v>4530.41</v>
      </c>
    </row>
    <row r="1716" spans="1:19">
      <c r="A1716" s="40"/>
      <c r="B1716" s="6">
        <v>2019</v>
      </c>
      <c r="C1716" s="36"/>
      <c r="D1716" s="36"/>
      <c r="E1716" s="36"/>
      <c r="F1716" s="36"/>
      <c r="G1716" s="36"/>
      <c r="H1716" s="36"/>
      <c r="I1716" s="36"/>
      <c r="J1716" s="36"/>
      <c r="K1716" s="36"/>
      <c r="L1716" s="36"/>
      <c r="M1716" s="36"/>
      <c r="N1716" s="36"/>
      <c r="O1716" s="36"/>
      <c r="P1716" s="37">
        <v>147252.12</v>
      </c>
      <c r="Q1716" s="37">
        <v>147252.12</v>
      </c>
      <c r="R1716" s="37">
        <v>147252.12</v>
      </c>
      <c r="S1716" s="37">
        <v>147252.12</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318124.21000000002</v>
      </c>
      <c r="O1718" s="37">
        <v>318124.21000000002</v>
      </c>
      <c r="P1718" s="37">
        <v>318124.21000000002</v>
      </c>
      <c r="Q1718" s="37">
        <v>318124.21000000002</v>
      </c>
      <c r="R1718" s="37">
        <v>318124.21000000002</v>
      </c>
      <c r="S1718" s="37">
        <v>318124.21000000002</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308631</v>
      </c>
      <c r="D1731" s="37">
        <v>308631</v>
      </c>
      <c r="E1731" s="37">
        <v>308631</v>
      </c>
      <c r="F1731" s="37">
        <v>308631</v>
      </c>
      <c r="G1731" s="37">
        <v>308631</v>
      </c>
      <c r="H1731" s="37">
        <v>308631</v>
      </c>
      <c r="I1731" s="37">
        <v>308631</v>
      </c>
      <c r="J1731" s="37">
        <v>308631</v>
      </c>
      <c r="K1731" s="37">
        <v>308631</v>
      </c>
      <c r="L1731" s="37">
        <v>308631</v>
      </c>
      <c r="M1731" s="37">
        <v>308631</v>
      </c>
      <c r="N1731" s="37">
        <v>308631</v>
      </c>
      <c r="O1731" s="37">
        <v>308631</v>
      </c>
      <c r="P1731" s="37">
        <v>308631</v>
      </c>
      <c r="Q1731" s="37">
        <v>308631</v>
      </c>
      <c r="R1731" s="37">
        <v>308631</v>
      </c>
      <c r="S1731" s="37">
        <v>308631</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32133</v>
      </c>
      <c r="D1734" s="37">
        <v>32133</v>
      </c>
      <c r="E1734" s="37">
        <v>32133</v>
      </c>
      <c r="F1734" s="37">
        <v>32133</v>
      </c>
      <c r="G1734" s="37">
        <v>32133</v>
      </c>
      <c r="H1734" s="37">
        <v>32133</v>
      </c>
      <c r="I1734" s="37">
        <v>32133</v>
      </c>
      <c r="J1734" s="37">
        <v>32133</v>
      </c>
      <c r="K1734" s="37">
        <v>32133</v>
      </c>
      <c r="L1734" s="37">
        <v>32133</v>
      </c>
      <c r="M1734" s="37">
        <v>32133</v>
      </c>
      <c r="N1734" s="37">
        <v>32133</v>
      </c>
      <c r="O1734" s="37">
        <v>32133</v>
      </c>
      <c r="P1734" s="37">
        <v>32133</v>
      </c>
      <c r="Q1734" s="37">
        <v>32133</v>
      </c>
      <c r="R1734" s="37">
        <v>32133</v>
      </c>
      <c r="S1734" s="37">
        <v>32133</v>
      </c>
    </row>
    <row r="1735" spans="2:19">
      <c r="B1735" s="6">
        <v>2000</v>
      </c>
      <c r="C1735" s="37">
        <v>171071</v>
      </c>
      <c r="D1735" s="37">
        <v>171071</v>
      </c>
      <c r="E1735" s="37">
        <v>171071</v>
      </c>
      <c r="F1735" s="37">
        <v>171071</v>
      </c>
      <c r="G1735" s="37">
        <v>171071</v>
      </c>
      <c r="H1735" s="37">
        <v>171071</v>
      </c>
      <c r="I1735" s="37">
        <v>171071</v>
      </c>
      <c r="J1735" s="37">
        <v>171071</v>
      </c>
      <c r="K1735" s="37">
        <v>171071</v>
      </c>
      <c r="L1735" s="37">
        <v>171071</v>
      </c>
      <c r="M1735" s="37">
        <v>171071</v>
      </c>
      <c r="N1735" s="37">
        <v>171071</v>
      </c>
      <c r="O1735" s="37">
        <v>171071</v>
      </c>
      <c r="P1735" s="37">
        <v>171071</v>
      </c>
      <c r="Q1735" s="37">
        <v>171071</v>
      </c>
      <c r="R1735" s="37">
        <v>171071</v>
      </c>
      <c r="S1735" s="37">
        <v>171071</v>
      </c>
    </row>
    <row r="1736" spans="2:19">
      <c r="B1736" s="6">
        <v>1999</v>
      </c>
      <c r="C1736" s="37">
        <v>570992</v>
      </c>
      <c r="D1736" s="37">
        <v>570992</v>
      </c>
      <c r="E1736" s="37">
        <v>570992</v>
      </c>
      <c r="F1736" s="37">
        <v>570992</v>
      </c>
      <c r="G1736" s="37">
        <v>570992</v>
      </c>
      <c r="H1736" s="37">
        <v>570992</v>
      </c>
      <c r="I1736" s="37">
        <v>570992</v>
      </c>
      <c r="J1736" s="37">
        <v>570992</v>
      </c>
      <c r="K1736" s="37">
        <v>570992</v>
      </c>
      <c r="L1736" s="37">
        <v>570992</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58799</v>
      </c>
      <c r="D1739" s="37">
        <v>58799</v>
      </c>
      <c r="E1739" s="37">
        <v>58799</v>
      </c>
      <c r="F1739" s="37">
        <v>58799</v>
      </c>
      <c r="G1739" s="37">
        <v>58799</v>
      </c>
      <c r="H1739" s="37">
        <v>58799</v>
      </c>
      <c r="I1739" s="37">
        <v>58799</v>
      </c>
      <c r="J1739" s="37">
        <v>58799</v>
      </c>
      <c r="K1739" s="37">
        <v>58799</v>
      </c>
      <c r="L1739" s="37">
        <v>58799</v>
      </c>
      <c r="M1739" s="37">
        <v>58799</v>
      </c>
      <c r="N1739" s="37">
        <v>58799</v>
      </c>
      <c r="O1739" s="37">
        <v>58799</v>
      </c>
      <c r="P1739" s="37">
        <v>58799</v>
      </c>
      <c r="Q1739" s="37">
        <v>58799</v>
      </c>
      <c r="R1739" s="37">
        <v>58799</v>
      </c>
      <c r="S1739" s="37">
        <v>58799</v>
      </c>
    </row>
    <row r="1740" spans="2:19">
      <c r="B1740" s="6">
        <v>1995</v>
      </c>
      <c r="C1740" s="37">
        <v>63785</v>
      </c>
      <c r="D1740" s="37">
        <v>63785</v>
      </c>
      <c r="E1740" s="37">
        <v>63785</v>
      </c>
      <c r="F1740" s="37">
        <v>63785</v>
      </c>
      <c r="G1740" s="37">
        <v>63785</v>
      </c>
      <c r="H1740" s="37">
        <v>63785</v>
      </c>
      <c r="I1740" s="37">
        <v>63785</v>
      </c>
      <c r="J1740" s="37">
        <v>63785</v>
      </c>
      <c r="K1740" s="37">
        <v>63785</v>
      </c>
      <c r="L1740" s="37">
        <v>63785</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838039</v>
      </c>
      <c r="D1742" s="37">
        <v>838039</v>
      </c>
      <c r="E1742" s="37">
        <v>838039</v>
      </c>
      <c r="F1742" s="37">
        <v>838039</v>
      </c>
      <c r="G1742" s="37">
        <v>838039</v>
      </c>
      <c r="H1742" s="37">
        <v>838039</v>
      </c>
      <c r="I1742" s="37">
        <v>838039</v>
      </c>
      <c r="J1742" s="37">
        <v>838039</v>
      </c>
      <c r="K1742" s="37">
        <v>838039</v>
      </c>
      <c r="L1742" s="37">
        <v>838039</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30499</v>
      </c>
      <c r="D1744" s="37">
        <v>30499</v>
      </c>
      <c r="E1744" s="37">
        <v>30499</v>
      </c>
      <c r="F1744" s="37">
        <v>30499</v>
      </c>
      <c r="G1744" s="37">
        <v>30499</v>
      </c>
      <c r="H1744" s="37">
        <v>30499</v>
      </c>
      <c r="I1744" s="37">
        <v>30499</v>
      </c>
      <c r="J1744" s="37">
        <v>30499</v>
      </c>
      <c r="K1744" s="37">
        <v>30499</v>
      </c>
      <c r="L1744" s="37">
        <v>30499</v>
      </c>
      <c r="M1744" s="37">
        <v>30499</v>
      </c>
      <c r="N1744" s="37">
        <v>30499</v>
      </c>
      <c r="O1744" s="37">
        <v>30499</v>
      </c>
      <c r="P1744" s="37">
        <v>30499</v>
      </c>
      <c r="Q1744" s="37">
        <v>30499</v>
      </c>
      <c r="R1744" s="37">
        <v>30499</v>
      </c>
      <c r="S1744" s="37">
        <v>30499</v>
      </c>
    </row>
    <row r="1745" spans="2:19">
      <c r="B1745" s="6">
        <v>1990</v>
      </c>
      <c r="C1745" s="37">
        <v>23457</v>
      </c>
      <c r="D1745" s="37">
        <v>23457</v>
      </c>
      <c r="E1745" s="37">
        <v>23457</v>
      </c>
      <c r="F1745" s="37">
        <v>23457</v>
      </c>
      <c r="G1745" s="37">
        <v>23457</v>
      </c>
      <c r="H1745" s="37">
        <v>23457</v>
      </c>
      <c r="I1745" s="37">
        <v>23457</v>
      </c>
      <c r="J1745" s="37">
        <v>23457</v>
      </c>
      <c r="K1745" s="37">
        <v>23457</v>
      </c>
      <c r="L1745" s="37">
        <v>23457</v>
      </c>
      <c r="M1745" s="37">
        <v>13234</v>
      </c>
      <c r="N1745" s="37">
        <v>13234</v>
      </c>
      <c r="O1745" s="37">
        <v>13234</v>
      </c>
      <c r="P1745" s="37">
        <v>13234</v>
      </c>
      <c r="Q1745" s="37">
        <v>13234</v>
      </c>
      <c r="R1745" s="37">
        <v>13234</v>
      </c>
      <c r="S1745" s="37">
        <v>13234</v>
      </c>
    </row>
    <row r="1746" spans="2:19">
      <c r="B1746" s="6">
        <v>1989</v>
      </c>
      <c r="C1746" s="37">
        <v>141534</v>
      </c>
      <c r="D1746" s="37">
        <v>141534</v>
      </c>
      <c r="E1746" s="37">
        <v>141534</v>
      </c>
      <c r="F1746" s="37">
        <v>141534</v>
      </c>
      <c r="G1746" s="37">
        <v>141534</v>
      </c>
      <c r="H1746" s="37">
        <v>141534</v>
      </c>
      <c r="I1746" s="37">
        <v>141534</v>
      </c>
      <c r="J1746" s="37">
        <v>141534</v>
      </c>
      <c r="K1746" s="37">
        <v>141534</v>
      </c>
      <c r="L1746" s="37">
        <v>141534</v>
      </c>
      <c r="M1746" s="37">
        <v>82170</v>
      </c>
      <c r="N1746" s="37">
        <v>82170</v>
      </c>
      <c r="O1746" s="37">
        <v>82170</v>
      </c>
      <c r="P1746" s="37">
        <v>82170</v>
      </c>
      <c r="Q1746" s="37">
        <v>82170</v>
      </c>
      <c r="R1746" s="37">
        <v>82170</v>
      </c>
      <c r="S1746" s="37">
        <v>82170</v>
      </c>
    </row>
    <row r="1747" spans="2:19">
      <c r="B1747" s="6">
        <v>1988</v>
      </c>
      <c r="C1747" s="37">
        <v>89303</v>
      </c>
      <c r="D1747" s="37">
        <v>89303</v>
      </c>
      <c r="E1747" s="37">
        <v>89303</v>
      </c>
      <c r="F1747" s="37">
        <v>89303</v>
      </c>
      <c r="G1747" s="37">
        <v>89303</v>
      </c>
      <c r="H1747" s="37">
        <v>89303</v>
      </c>
      <c r="I1747" s="37">
        <v>89303</v>
      </c>
      <c r="J1747" s="37">
        <v>89303</v>
      </c>
      <c r="K1747" s="37">
        <v>89303</v>
      </c>
      <c r="L1747" s="37">
        <v>89303</v>
      </c>
      <c r="M1747" s="37">
        <v>17281</v>
      </c>
      <c r="N1747" s="37">
        <v>17281</v>
      </c>
      <c r="O1747" s="37">
        <v>17281</v>
      </c>
      <c r="P1747" s="37">
        <v>17281</v>
      </c>
      <c r="Q1747" s="37">
        <v>17281</v>
      </c>
      <c r="R1747" s="37">
        <v>17281</v>
      </c>
      <c r="S1747" s="37">
        <v>17281</v>
      </c>
    </row>
    <row r="1748" spans="2:19">
      <c r="B1748" s="6">
        <v>1987</v>
      </c>
      <c r="C1748" s="37">
        <v>160665</v>
      </c>
      <c r="D1748" s="37">
        <v>160665</v>
      </c>
      <c r="E1748" s="37">
        <v>160665</v>
      </c>
      <c r="F1748" s="37">
        <v>160665</v>
      </c>
      <c r="G1748" s="37">
        <v>160665</v>
      </c>
      <c r="H1748" s="37">
        <v>160665</v>
      </c>
      <c r="I1748" s="37">
        <v>160665</v>
      </c>
      <c r="J1748" s="37">
        <v>160665</v>
      </c>
      <c r="K1748" s="37">
        <v>160665</v>
      </c>
      <c r="L1748" s="37">
        <v>160665</v>
      </c>
      <c r="M1748" s="37">
        <v>159662</v>
      </c>
      <c r="N1748" s="37">
        <v>159662</v>
      </c>
      <c r="O1748" s="37">
        <v>159662</v>
      </c>
      <c r="P1748" s="37">
        <v>159662</v>
      </c>
      <c r="Q1748" s="37">
        <v>159662</v>
      </c>
      <c r="R1748" s="37">
        <v>159662</v>
      </c>
      <c r="S1748" s="37">
        <v>159662</v>
      </c>
    </row>
    <row r="1749" spans="2:19">
      <c r="B1749" s="6">
        <v>1986</v>
      </c>
      <c r="C1749" s="37">
        <v>99143</v>
      </c>
      <c r="D1749" s="37">
        <v>99143</v>
      </c>
      <c r="E1749" s="37">
        <v>99143</v>
      </c>
      <c r="F1749" s="37">
        <v>99143</v>
      </c>
      <c r="G1749" s="37">
        <v>99143</v>
      </c>
      <c r="H1749" s="37">
        <v>99143</v>
      </c>
      <c r="I1749" s="37">
        <v>99143</v>
      </c>
      <c r="J1749" s="37">
        <v>99143</v>
      </c>
      <c r="K1749" s="37">
        <v>99143</v>
      </c>
      <c r="L1749" s="37">
        <v>99143</v>
      </c>
      <c r="M1749" s="37">
        <v>1438</v>
      </c>
      <c r="N1749" s="37">
        <v>1438</v>
      </c>
      <c r="O1749" s="37">
        <v>1438</v>
      </c>
      <c r="P1749" s="37">
        <v>1438</v>
      </c>
      <c r="Q1749" s="37">
        <v>1438</v>
      </c>
      <c r="R1749" s="37">
        <v>1438</v>
      </c>
      <c r="S1749" s="37">
        <v>1438</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29295</v>
      </c>
      <c r="D1751" s="37">
        <v>29295</v>
      </c>
      <c r="E1751" s="37">
        <v>29295</v>
      </c>
      <c r="F1751" s="37">
        <v>29295</v>
      </c>
      <c r="G1751" s="37">
        <v>29295</v>
      </c>
      <c r="H1751" s="37">
        <v>29295</v>
      </c>
      <c r="I1751" s="37">
        <v>29295</v>
      </c>
      <c r="J1751" s="37">
        <v>29295</v>
      </c>
      <c r="K1751" s="37">
        <v>29295</v>
      </c>
      <c r="L1751" s="37">
        <v>29295</v>
      </c>
      <c r="M1751" s="37">
        <v>29295</v>
      </c>
      <c r="N1751" s="37">
        <v>29295</v>
      </c>
      <c r="O1751" s="37">
        <v>29295</v>
      </c>
      <c r="P1751" s="37">
        <v>29295</v>
      </c>
      <c r="Q1751" s="37">
        <v>29295</v>
      </c>
      <c r="R1751" s="37">
        <v>29295</v>
      </c>
      <c r="S1751" s="37">
        <v>29295</v>
      </c>
    </row>
    <row r="1752" spans="2:19">
      <c r="B1752" s="6">
        <v>1983</v>
      </c>
      <c r="C1752" s="37">
        <v>1929</v>
      </c>
      <c r="D1752" s="37">
        <v>1929</v>
      </c>
      <c r="E1752" s="37">
        <v>1929</v>
      </c>
      <c r="F1752" s="37">
        <v>1929</v>
      </c>
      <c r="G1752" s="37">
        <v>1929</v>
      </c>
      <c r="H1752" s="37">
        <v>1929</v>
      </c>
      <c r="I1752" s="37">
        <v>1929</v>
      </c>
      <c r="J1752" s="37">
        <v>1929</v>
      </c>
      <c r="K1752" s="37">
        <v>1929</v>
      </c>
      <c r="L1752" s="37">
        <v>1929</v>
      </c>
      <c r="M1752" s="37">
        <v>1929</v>
      </c>
      <c r="N1752" s="37">
        <v>1929</v>
      </c>
      <c r="O1752" s="37">
        <v>1929</v>
      </c>
      <c r="P1752" s="37">
        <v>1929</v>
      </c>
      <c r="Q1752" s="37">
        <v>1929</v>
      </c>
      <c r="R1752" s="37">
        <v>1929</v>
      </c>
      <c r="S1752" s="37">
        <v>1929</v>
      </c>
    </row>
    <row r="1753" spans="2:19">
      <c r="B1753" s="6">
        <v>1982</v>
      </c>
      <c r="C1753" s="37">
        <v>161188</v>
      </c>
      <c r="D1753" s="37">
        <v>161188</v>
      </c>
      <c r="E1753" s="37">
        <v>161188</v>
      </c>
      <c r="F1753" s="37">
        <v>161188</v>
      </c>
      <c r="G1753" s="37">
        <v>161188</v>
      </c>
      <c r="H1753" s="37">
        <v>161188</v>
      </c>
      <c r="I1753" s="37">
        <v>161188</v>
      </c>
      <c r="J1753" s="37">
        <v>161188</v>
      </c>
      <c r="K1753" s="37">
        <v>161188</v>
      </c>
      <c r="L1753" s="37">
        <v>161188</v>
      </c>
      <c r="M1753" s="37">
        <v>161188</v>
      </c>
      <c r="N1753" s="37">
        <v>161188</v>
      </c>
      <c r="O1753" s="37">
        <v>161188</v>
      </c>
      <c r="P1753" s="37">
        <v>161188</v>
      </c>
      <c r="Q1753" s="37">
        <v>161188</v>
      </c>
      <c r="R1753" s="37">
        <v>161188</v>
      </c>
      <c r="S1753" s="37">
        <v>161188</v>
      </c>
    </row>
    <row r="1754" spans="2:19">
      <c r="B1754" s="6">
        <v>1981</v>
      </c>
      <c r="C1754" s="37">
        <v>18517</v>
      </c>
      <c r="D1754" s="37">
        <v>18517</v>
      </c>
      <c r="E1754" s="37">
        <v>18517</v>
      </c>
      <c r="F1754" s="37">
        <v>18517</v>
      </c>
      <c r="G1754" s="37">
        <v>18517</v>
      </c>
      <c r="H1754" s="37">
        <v>18517</v>
      </c>
      <c r="I1754" s="37">
        <v>18517</v>
      </c>
      <c r="J1754" s="37">
        <v>18517</v>
      </c>
      <c r="K1754" s="37">
        <v>18517</v>
      </c>
      <c r="L1754" s="37">
        <v>18517</v>
      </c>
      <c r="M1754" s="37">
        <v>0</v>
      </c>
      <c r="N1754" s="37">
        <v>0</v>
      </c>
      <c r="O1754" s="37">
        <v>0</v>
      </c>
      <c r="P1754" s="37">
        <v>0</v>
      </c>
      <c r="Q1754" s="37">
        <v>0</v>
      </c>
      <c r="R1754" s="37">
        <v>0</v>
      </c>
      <c r="S1754" s="37">
        <v>0</v>
      </c>
    </row>
    <row r="1755" spans="2:19">
      <c r="B1755" s="6">
        <v>1980</v>
      </c>
      <c r="C1755" s="37">
        <v>15137</v>
      </c>
      <c r="D1755" s="37">
        <v>15137</v>
      </c>
      <c r="E1755" s="37">
        <v>15137</v>
      </c>
      <c r="F1755" s="37">
        <v>15137</v>
      </c>
      <c r="G1755" s="37">
        <v>15137</v>
      </c>
      <c r="H1755" s="37">
        <v>15137</v>
      </c>
      <c r="I1755" s="37">
        <v>15137</v>
      </c>
      <c r="J1755" s="37">
        <v>15137</v>
      </c>
      <c r="K1755" s="37">
        <v>15137</v>
      </c>
      <c r="L1755" s="37">
        <v>15137</v>
      </c>
      <c r="M1755" s="37">
        <v>0</v>
      </c>
      <c r="N1755" s="37">
        <v>0</v>
      </c>
      <c r="O1755" s="37">
        <v>0</v>
      </c>
      <c r="P1755" s="37">
        <v>0</v>
      </c>
      <c r="Q1755" s="37">
        <v>0</v>
      </c>
      <c r="R1755" s="37">
        <v>0</v>
      </c>
      <c r="S1755" s="37">
        <v>0</v>
      </c>
    </row>
    <row r="1756" spans="2:19">
      <c r="B1756" s="6">
        <v>1979</v>
      </c>
      <c r="C1756" s="37">
        <v>107157</v>
      </c>
      <c r="D1756" s="37">
        <v>107157</v>
      </c>
      <c r="E1756" s="37">
        <v>107157</v>
      </c>
      <c r="F1756" s="37">
        <v>107157</v>
      </c>
      <c r="G1756" s="37">
        <v>107157</v>
      </c>
      <c r="H1756" s="37">
        <v>107157</v>
      </c>
      <c r="I1756" s="37">
        <v>107157</v>
      </c>
      <c r="J1756" s="37">
        <v>107157</v>
      </c>
      <c r="K1756" s="37">
        <v>107157</v>
      </c>
      <c r="L1756" s="37">
        <v>107157</v>
      </c>
      <c r="M1756" s="37">
        <v>17461</v>
      </c>
      <c r="N1756" s="37">
        <v>17461</v>
      </c>
      <c r="O1756" s="37">
        <v>17461</v>
      </c>
      <c r="P1756" s="37">
        <v>17461</v>
      </c>
      <c r="Q1756" s="37">
        <v>17461</v>
      </c>
      <c r="R1756" s="37">
        <v>17461</v>
      </c>
      <c r="S1756" s="37">
        <v>17461</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4555</v>
      </c>
      <c r="D1758" s="37">
        <v>4555</v>
      </c>
      <c r="E1758" s="37">
        <v>4555</v>
      </c>
      <c r="F1758" s="37">
        <v>4555</v>
      </c>
      <c r="G1758" s="37">
        <v>4555</v>
      </c>
      <c r="H1758" s="37">
        <v>4555</v>
      </c>
      <c r="I1758" s="37">
        <v>4555</v>
      </c>
      <c r="J1758" s="37">
        <v>4555</v>
      </c>
      <c r="K1758" s="37">
        <v>4555</v>
      </c>
      <c r="L1758" s="37">
        <v>4555</v>
      </c>
      <c r="M1758" s="37">
        <v>4555</v>
      </c>
      <c r="N1758" s="37">
        <v>4555</v>
      </c>
      <c r="O1758" s="37">
        <v>4555</v>
      </c>
      <c r="P1758" s="37">
        <v>4555</v>
      </c>
      <c r="Q1758" s="37">
        <v>4555</v>
      </c>
      <c r="R1758" s="37">
        <v>4555</v>
      </c>
      <c r="S1758" s="37">
        <v>4555</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4050</v>
      </c>
      <c r="D1760" s="37">
        <v>4050</v>
      </c>
      <c r="E1760" s="37">
        <v>4050</v>
      </c>
      <c r="F1760" s="37">
        <v>4050</v>
      </c>
      <c r="G1760" s="37">
        <v>4050</v>
      </c>
      <c r="H1760" s="37">
        <v>4050</v>
      </c>
      <c r="I1760" s="37">
        <v>4050</v>
      </c>
      <c r="J1760" s="37">
        <v>4050</v>
      </c>
      <c r="K1760" s="37">
        <v>4050</v>
      </c>
      <c r="L1760" s="37">
        <v>4050</v>
      </c>
      <c r="M1760" s="37">
        <v>4050</v>
      </c>
      <c r="N1760" s="37">
        <v>4050</v>
      </c>
      <c r="O1760" s="37">
        <v>4050</v>
      </c>
      <c r="P1760" s="37">
        <v>4050</v>
      </c>
      <c r="Q1760" s="37">
        <v>4050</v>
      </c>
      <c r="R1760" s="37">
        <v>4050</v>
      </c>
      <c r="S1760" s="37">
        <v>4050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6183</v>
      </c>
      <c r="D1762" s="37">
        <v>6183</v>
      </c>
      <c r="E1762" s="37">
        <v>6183</v>
      </c>
      <c r="F1762" s="37">
        <v>6183</v>
      </c>
      <c r="G1762" s="37">
        <v>6183</v>
      </c>
      <c r="H1762" s="37">
        <v>6183</v>
      </c>
      <c r="I1762" s="37">
        <v>6183</v>
      </c>
      <c r="J1762" s="37">
        <v>6183</v>
      </c>
      <c r="K1762" s="37">
        <v>6183</v>
      </c>
      <c r="L1762" s="37">
        <v>6183</v>
      </c>
      <c r="M1762" s="37">
        <v>6183</v>
      </c>
      <c r="N1762" s="37">
        <v>6183</v>
      </c>
      <c r="O1762" s="37">
        <v>6183</v>
      </c>
      <c r="P1762" s="37">
        <v>6183</v>
      </c>
      <c r="Q1762" s="37">
        <v>6183</v>
      </c>
      <c r="R1762" s="37">
        <v>6183</v>
      </c>
      <c r="S1762" s="37">
        <v>6183</v>
      </c>
    </row>
    <row r="1763" spans="2:19">
      <c r="B1763" s="6">
        <v>1972</v>
      </c>
      <c r="C1763" s="37">
        <v>58850</v>
      </c>
      <c r="D1763" s="37">
        <v>58850</v>
      </c>
      <c r="E1763" s="37">
        <v>58850</v>
      </c>
      <c r="F1763" s="37">
        <v>58850</v>
      </c>
      <c r="G1763" s="37">
        <v>58850</v>
      </c>
      <c r="H1763" s="37">
        <v>58850</v>
      </c>
      <c r="I1763" s="37">
        <v>58850</v>
      </c>
      <c r="J1763" s="37">
        <v>58850</v>
      </c>
      <c r="K1763" s="37">
        <v>58850</v>
      </c>
      <c r="L1763" s="37">
        <v>58850</v>
      </c>
      <c r="M1763" s="37">
        <v>58850</v>
      </c>
      <c r="N1763" s="37">
        <v>58850</v>
      </c>
      <c r="O1763" s="37">
        <v>58850</v>
      </c>
      <c r="P1763" s="37">
        <v>58850</v>
      </c>
      <c r="Q1763" s="37">
        <v>58850</v>
      </c>
      <c r="R1763" s="37">
        <v>58850</v>
      </c>
      <c r="S1763" s="37">
        <v>58850</v>
      </c>
    </row>
    <row r="1764" spans="2:19">
      <c r="B1764" s="6">
        <v>1971</v>
      </c>
      <c r="C1764" s="37">
        <v>52587</v>
      </c>
      <c r="D1764" s="37">
        <v>52587</v>
      </c>
      <c r="E1764" s="37">
        <v>52587</v>
      </c>
      <c r="F1764" s="37">
        <v>52587</v>
      </c>
      <c r="G1764" s="37">
        <v>52587</v>
      </c>
      <c r="H1764" s="37">
        <v>52587</v>
      </c>
      <c r="I1764" s="37">
        <v>52587</v>
      </c>
      <c r="J1764" s="37">
        <v>52587</v>
      </c>
      <c r="K1764" s="37">
        <v>52587</v>
      </c>
      <c r="L1764" s="37">
        <v>52587</v>
      </c>
      <c r="M1764" s="37">
        <v>52587</v>
      </c>
      <c r="N1764" s="37">
        <v>52587</v>
      </c>
      <c r="O1764" s="37">
        <v>52587</v>
      </c>
      <c r="P1764" s="37">
        <v>52587</v>
      </c>
      <c r="Q1764" s="37">
        <v>52587</v>
      </c>
      <c r="R1764" s="37">
        <v>52587</v>
      </c>
      <c r="S1764" s="37">
        <v>52587</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c r="P1805" s="37"/>
      <c r="Q1805" s="37"/>
      <c r="R1805" s="37"/>
      <c r="S1805" s="37"/>
    </row>
    <row r="1806" spans="1:19" ht="25.5">
      <c r="A1806" s="75" t="s">
        <v>122</v>
      </c>
      <c r="B1806" s="7" t="s">
        <v>10</v>
      </c>
      <c r="C1806" s="8">
        <f>SUM(C1729:C1805)</f>
        <v>3047499</v>
      </c>
      <c r="D1806" s="8">
        <f>SUM(D1728:D1805)</f>
        <v>3047499</v>
      </c>
      <c r="E1806" s="8">
        <f>SUM(E1727:E1805)</f>
        <v>3047499</v>
      </c>
      <c r="F1806" s="8">
        <f>SUM(F1726:F1805)</f>
        <v>3047499</v>
      </c>
      <c r="G1806" s="8">
        <f>SUM(G1725:G1805)</f>
        <v>3047499</v>
      </c>
      <c r="H1806" s="8">
        <f>SUM(H1719:H1805)</f>
        <v>3047499</v>
      </c>
      <c r="I1806" s="8">
        <f>SUM(I1719:I1805)</f>
        <v>3047499</v>
      </c>
      <c r="J1806" s="8">
        <f t="shared" ref="J1806" si="33">SUM(J1719:J1805)</f>
        <v>3047499</v>
      </c>
      <c r="K1806" s="8">
        <f>SUM(K1719:K1805)</f>
        <v>3047499</v>
      </c>
      <c r="L1806" s="8">
        <f t="shared" ref="L1806" si="34">SUM(L1719:L1805)</f>
        <v>3047499</v>
      </c>
      <c r="M1806" s="8">
        <f>SUM(M1719:M1805)</f>
        <v>1211016</v>
      </c>
      <c r="N1806" s="11">
        <f>SUM(N1714:N1805)</f>
        <v>1529140.21</v>
      </c>
      <c r="O1806" s="11">
        <f>SUM(O1714:O1805)</f>
        <v>1529140.21</v>
      </c>
      <c r="P1806" s="11">
        <f>SUM(P1714:P1805)</f>
        <v>1676392.33</v>
      </c>
      <c r="Q1806" s="11">
        <f>SUM(Q1714:Q1805)</f>
        <v>1680922.74</v>
      </c>
      <c r="R1806" s="11">
        <f>SUM(R1713:R1805)</f>
        <v>1704310.9300000002</v>
      </c>
      <c r="S1806" s="11">
        <f>SUM(S1713:S1805)</f>
        <v>2125148.7000000002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39532</v>
      </c>
      <c r="F1822" s="37">
        <v>39532</v>
      </c>
      <c r="G1822" s="37">
        <v>39532</v>
      </c>
      <c r="H1822" s="37">
        <v>39532</v>
      </c>
      <c r="I1822" s="37">
        <v>39532</v>
      </c>
      <c r="J1822" s="37">
        <v>39532</v>
      </c>
      <c r="K1822" s="37">
        <v>39532</v>
      </c>
      <c r="L1822" s="37">
        <v>39532</v>
      </c>
      <c r="M1822" s="37">
        <v>39532</v>
      </c>
      <c r="N1822" s="37">
        <v>39532</v>
      </c>
      <c r="O1822" s="37">
        <v>39532</v>
      </c>
      <c r="P1822" s="37">
        <v>39532</v>
      </c>
      <c r="Q1822" s="37">
        <v>39532</v>
      </c>
      <c r="R1822" s="37">
        <v>39532</v>
      </c>
      <c r="S1822" s="37">
        <v>39532</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80722</v>
      </c>
      <c r="D1826" s="37">
        <v>80722</v>
      </c>
      <c r="E1826" s="37">
        <v>80722</v>
      </c>
      <c r="F1826" s="37">
        <v>80722</v>
      </c>
      <c r="G1826" s="37">
        <v>80722</v>
      </c>
      <c r="H1826" s="37">
        <v>80722</v>
      </c>
      <c r="I1826" s="37">
        <v>80722</v>
      </c>
      <c r="J1826" s="37">
        <v>80722</v>
      </c>
      <c r="K1826" s="37">
        <v>80722</v>
      </c>
      <c r="L1826" s="37">
        <v>80722</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54192</v>
      </c>
      <c r="D1834" s="37">
        <v>54192</v>
      </c>
      <c r="E1834" s="37">
        <v>54192</v>
      </c>
      <c r="F1834" s="37">
        <v>54192</v>
      </c>
      <c r="G1834" s="37">
        <v>54192</v>
      </c>
      <c r="H1834" s="37">
        <v>54192</v>
      </c>
      <c r="I1834" s="37">
        <v>54192</v>
      </c>
      <c r="J1834" s="37">
        <v>54192</v>
      </c>
      <c r="K1834" s="37">
        <v>54192</v>
      </c>
      <c r="L1834" s="37">
        <v>54192</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134914</v>
      </c>
      <c r="D1901" s="8">
        <f>SUM(D1823:D1900)</f>
        <v>134914</v>
      </c>
      <c r="E1901" s="8">
        <f>SUM(E1822:E1900)</f>
        <v>174446</v>
      </c>
      <c r="F1901" s="8">
        <f>SUM(F1821:F1900)</f>
        <v>174446</v>
      </c>
      <c r="G1901" s="8">
        <f>SUM(G1820:G1900)</f>
        <v>174446</v>
      </c>
      <c r="H1901" s="8">
        <f>SUM(H1814:H1900)</f>
        <v>174446</v>
      </c>
      <c r="I1901" s="8">
        <f>SUM(I1814:I1900)</f>
        <v>174446</v>
      </c>
      <c r="J1901" s="8">
        <f t="shared" ref="J1901" si="35">SUM(J1814:J1900)</f>
        <v>174446</v>
      </c>
      <c r="K1901" s="8">
        <f>SUM(K1814:K1900)</f>
        <v>174446</v>
      </c>
      <c r="L1901" s="8">
        <f t="shared" ref="L1901" si="36">SUM(L1814:L1900)</f>
        <v>174446</v>
      </c>
      <c r="M1901" s="8">
        <f>SUM(M1814:M1900)</f>
        <v>39532</v>
      </c>
      <c r="N1901" s="11">
        <f>SUM(N1809:N1900)</f>
        <v>39532</v>
      </c>
      <c r="O1901" s="11">
        <f>SUM(O1809:O1900)</f>
        <v>39532</v>
      </c>
      <c r="P1901" s="11">
        <f>SUM(P1809:P1900)</f>
        <v>39532</v>
      </c>
      <c r="Q1901" s="11">
        <f>SUM(Q1809:Q1900)</f>
        <v>39532</v>
      </c>
      <c r="R1901" s="11">
        <f>SUM(R1808:R1900)</f>
        <v>39532</v>
      </c>
      <c r="S1901" s="11">
        <f>SUM(S1808:S1900)</f>
        <v>39532</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513549.42</v>
      </c>
    </row>
    <row r="1904" spans="1:19">
      <c r="A1904" s="38"/>
      <c r="B1904" s="6">
        <v>2021</v>
      </c>
      <c r="C1904" s="36"/>
      <c r="D1904" s="36"/>
      <c r="E1904" s="36"/>
      <c r="F1904" s="36"/>
      <c r="G1904" s="36"/>
      <c r="H1904" s="36"/>
      <c r="I1904" s="36"/>
      <c r="J1904" s="36"/>
      <c r="K1904" s="36"/>
      <c r="L1904" s="36"/>
      <c r="M1904" s="36"/>
      <c r="N1904" s="36"/>
      <c r="O1904" s="36"/>
      <c r="P1904" s="36"/>
      <c r="Q1904" s="36"/>
      <c r="R1904" s="37">
        <v>583754.16999999993</v>
      </c>
      <c r="S1904" s="37">
        <v>583754.16999999993</v>
      </c>
    </row>
    <row r="1905" spans="1:19">
      <c r="B1905" s="6">
        <v>2020</v>
      </c>
      <c r="C1905" s="36"/>
      <c r="D1905" s="36"/>
      <c r="E1905" s="36"/>
      <c r="F1905" s="36"/>
      <c r="G1905" s="36"/>
      <c r="H1905" s="36"/>
      <c r="I1905" s="36"/>
      <c r="J1905" s="36"/>
      <c r="K1905" s="36"/>
      <c r="L1905" s="36"/>
      <c r="M1905" s="36"/>
      <c r="N1905" s="36"/>
      <c r="O1905" s="36"/>
      <c r="P1905" s="36"/>
      <c r="Q1905" s="37">
        <v>497775.9</v>
      </c>
      <c r="R1905" s="37">
        <v>497775.9</v>
      </c>
      <c r="S1905" s="37">
        <v>497775.9</v>
      </c>
    </row>
    <row r="1906" spans="1:19">
      <c r="A1906" s="40"/>
      <c r="B1906" s="6">
        <v>2019</v>
      </c>
      <c r="C1906" s="36"/>
      <c r="D1906" s="36"/>
      <c r="E1906" s="36"/>
      <c r="F1906" s="36"/>
      <c r="G1906" s="36"/>
      <c r="H1906" s="36"/>
      <c r="I1906" s="36"/>
      <c r="J1906" s="36"/>
      <c r="K1906" s="36"/>
      <c r="L1906" s="36"/>
      <c r="M1906" s="36"/>
      <c r="N1906" s="36"/>
      <c r="O1906" s="36"/>
      <c r="P1906" s="37">
        <v>228192.57</v>
      </c>
      <c r="Q1906" s="37">
        <v>228192.57</v>
      </c>
      <c r="R1906" s="37">
        <v>228192.57</v>
      </c>
      <c r="S1906" s="37">
        <v>228192.57</v>
      </c>
    </row>
    <row r="1907" spans="1:19">
      <c r="A1907" s="40"/>
      <c r="B1907" s="6">
        <v>2018</v>
      </c>
      <c r="C1907" s="36"/>
      <c r="D1907" s="36"/>
      <c r="E1907" s="36"/>
      <c r="F1907" s="36"/>
      <c r="G1907" s="36"/>
      <c r="H1907" s="36"/>
      <c r="I1907" s="36"/>
      <c r="J1907" s="36"/>
      <c r="K1907" s="36"/>
      <c r="L1907" s="36"/>
      <c r="M1907" s="36"/>
      <c r="N1907" s="36"/>
      <c r="O1907" s="37">
        <v>347242</v>
      </c>
      <c r="P1907" s="37">
        <v>347242</v>
      </c>
      <c r="Q1907" s="37">
        <v>347242</v>
      </c>
      <c r="R1907" s="37">
        <v>347242</v>
      </c>
      <c r="S1907" s="37">
        <v>347242</v>
      </c>
    </row>
    <row r="1908" spans="1:19">
      <c r="A1908" s="40"/>
      <c r="B1908" s="6">
        <v>2017</v>
      </c>
      <c r="C1908" s="36"/>
      <c r="D1908" s="36"/>
      <c r="E1908" s="36"/>
      <c r="F1908" s="36"/>
      <c r="G1908" s="36"/>
      <c r="H1908" s="36"/>
      <c r="I1908" s="36"/>
      <c r="J1908" s="36"/>
      <c r="K1908" s="36"/>
      <c r="L1908" s="36"/>
      <c r="M1908" s="36"/>
      <c r="N1908" s="37">
        <v>365813.24</v>
      </c>
      <c r="O1908" s="37">
        <v>365813.24</v>
      </c>
      <c r="P1908" s="37">
        <v>365813.24</v>
      </c>
      <c r="Q1908" s="37">
        <v>365813.24</v>
      </c>
      <c r="R1908" s="37">
        <v>365813.24</v>
      </c>
      <c r="S1908" s="37">
        <v>365813.24</v>
      </c>
    </row>
    <row r="1909" spans="1:19">
      <c r="B1909" s="6">
        <v>2016</v>
      </c>
      <c r="C1909" s="36"/>
      <c r="D1909" s="36"/>
      <c r="E1909" s="36"/>
      <c r="F1909" s="36"/>
      <c r="G1909" s="36"/>
      <c r="H1909" s="36"/>
      <c r="I1909" s="36"/>
      <c r="J1909" s="36"/>
      <c r="K1909" s="36"/>
      <c r="L1909" s="36"/>
      <c r="M1909" s="37">
        <v>831950</v>
      </c>
      <c r="N1909" s="37">
        <v>831950</v>
      </c>
      <c r="O1909" s="37">
        <v>831950</v>
      </c>
      <c r="P1909" s="37">
        <v>831950</v>
      </c>
      <c r="Q1909" s="37">
        <v>831950</v>
      </c>
      <c r="R1909" s="37">
        <v>831950</v>
      </c>
      <c r="S1909" s="37">
        <v>831950</v>
      </c>
    </row>
    <row r="1910" spans="1:19">
      <c r="B1910" s="6">
        <v>2015</v>
      </c>
      <c r="C1910" s="36"/>
      <c r="D1910" s="36"/>
      <c r="E1910" s="36"/>
      <c r="F1910" s="36"/>
      <c r="G1910" s="36"/>
      <c r="H1910" s="36"/>
      <c r="I1910" s="36"/>
      <c r="J1910" s="36"/>
      <c r="K1910" s="36"/>
      <c r="L1910" s="37">
        <v>972765</v>
      </c>
      <c r="M1910" s="37">
        <v>972765</v>
      </c>
      <c r="N1910" s="37">
        <v>972765</v>
      </c>
      <c r="O1910" s="37">
        <v>972765</v>
      </c>
      <c r="P1910" s="37">
        <v>972765</v>
      </c>
      <c r="Q1910" s="37">
        <v>972765</v>
      </c>
      <c r="R1910" s="37">
        <v>972765</v>
      </c>
      <c r="S1910" s="37">
        <v>972765</v>
      </c>
    </row>
    <row r="1911" spans="1:19">
      <c r="B1911" s="6">
        <v>2014</v>
      </c>
      <c r="C1911" s="36"/>
      <c r="D1911" s="36"/>
      <c r="E1911" s="36"/>
      <c r="F1911" s="36"/>
      <c r="G1911" s="36"/>
      <c r="H1911" s="36"/>
      <c r="I1911" s="36"/>
      <c r="J1911" s="36"/>
      <c r="K1911" s="37">
        <v>622411</v>
      </c>
      <c r="L1911" s="37">
        <v>622411</v>
      </c>
      <c r="M1911" s="37">
        <v>622411</v>
      </c>
      <c r="N1911" s="37">
        <v>622411</v>
      </c>
      <c r="O1911" s="37">
        <v>622411</v>
      </c>
      <c r="P1911" s="37">
        <v>622411</v>
      </c>
      <c r="Q1911" s="37">
        <v>622411</v>
      </c>
      <c r="R1911" s="37">
        <v>622411</v>
      </c>
      <c r="S1911" s="37">
        <v>622411</v>
      </c>
    </row>
    <row r="1912" spans="1:19">
      <c r="B1912" s="6">
        <v>2013</v>
      </c>
      <c r="C1912" s="36"/>
      <c r="D1912" s="36"/>
      <c r="E1912" s="36"/>
      <c r="F1912" s="36"/>
      <c r="G1912" s="36"/>
      <c r="H1912" s="36"/>
      <c r="I1912" s="36"/>
      <c r="J1912" s="37">
        <v>283997</v>
      </c>
      <c r="K1912" s="37">
        <v>283997</v>
      </c>
      <c r="L1912" s="37">
        <v>283997</v>
      </c>
      <c r="M1912" s="37">
        <v>283997</v>
      </c>
      <c r="N1912" s="37">
        <v>283997</v>
      </c>
      <c r="O1912" s="37">
        <v>283997</v>
      </c>
      <c r="P1912" s="37">
        <v>283997</v>
      </c>
      <c r="Q1912" s="37">
        <v>283997</v>
      </c>
      <c r="R1912" s="37">
        <v>283997</v>
      </c>
      <c r="S1912" s="37">
        <v>283997</v>
      </c>
    </row>
    <row r="1913" spans="1:19">
      <c r="B1913" s="6">
        <v>2012</v>
      </c>
      <c r="C1913" s="36"/>
      <c r="D1913" s="36"/>
      <c r="E1913" s="36"/>
      <c r="F1913" s="36"/>
      <c r="G1913" s="36"/>
      <c r="H1913" s="36"/>
      <c r="I1913" s="37">
        <v>323651</v>
      </c>
      <c r="J1913" s="37">
        <v>323651</v>
      </c>
      <c r="K1913" s="37">
        <v>323651</v>
      </c>
      <c r="L1913" s="37">
        <v>323651</v>
      </c>
      <c r="M1913" s="37">
        <v>323651</v>
      </c>
      <c r="N1913" s="37">
        <v>323651</v>
      </c>
      <c r="O1913" s="37">
        <v>323651</v>
      </c>
      <c r="P1913" s="37">
        <v>323651</v>
      </c>
      <c r="Q1913" s="37">
        <v>323651</v>
      </c>
      <c r="R1913" s="37">
        <v>323651</v>
      </c>
      <c r="S1913" s="37">
        <v>323651</v>
      </c>
    </row>
    <row r="1914" spans="1:19">
      <c r="B1914" s="6">
        <v>2011</v>
      </c>
      <c r="C1914" s="36"/>
      <c r="D1914" s="36"/>
      <c r="E1914" s="36"/>
      <c r="F1914" s="36"/>
      <c r="G1914" s="36"/>
      <c r="H1914" s="37">
        <v>551941</v>
      </c>
      <c r="I1914" s="37">
        <v>551941</v>
      </c>
      <c r="J1914" s="37">
        <v>551941</v>
      </c>
      <c r="K1914" s="37">
        <v>551941</v>
      </c>
      <c r="L1914" s="37">
        <v>551941</v>
      </c>
      <c r="M1914" s="37">
        <v>603844</v>
      </c>
      <c r="N1914" s="37">
        <v>603844</v>
      </c>
      <c r="O1914" s="37">
        <v>603844</v>
      </c>
      <c r="P1914" s="37">
        <v>603844</v>
      </c>
      <c r="Q1914" s="37">
        <v>603844</v>
      </c>
      <c r="R1914" s="37">
        <v>603844</v>
      </c>
      <c r="S1914" s="37">
        <v>603844</v>
      </c>
    </row>
    <row r="1915" spans="1:19">
      <c r="B1915" s="6">
        <v>2010</v>
      </c>
      <c r="C1915" s="36"/>
      <c r="D1915" s="36"/>
      <c r="E1915" s="36"/>
      <c r="F1915" s="36"/>
      <c r="G1915" s="37">
        <v>576685</v>
      </c>
      <c r="H1915" s="37">
        <v>576685</v>
      </c>
      <c r="I1915" s="37">
        <v>576685</v>
      </c>
      <c r="J1915" s="37">
        <v>576685</v>
      </c>
      <c r="K1915" s="37">
        <v>576685</v>
      </c>
      <c r="L1915" s="37">
        <v>576685</v>
      </c>
      <c r="M1915" s="37">
        <v>546776</v>
      </c>
      <c r="N1915" s="37">
        <v>546776</v>
      </c>
      <c r="O1915" s="37">
        <v>546776</v>
      </c>
      <c r="P1915" s="37">
        <v>546776</v>
      </c>
      <c r="Q1915" s="37">
        <v>546776</v>
      </c>
      <c r="R1915" s="37">
        <v>546776</v>
      </c>
      <c r="S1915" s="37">
        <v>546776</v>
      </c>
    </row>
    <row r="1916" spans="1:19">
      <c r="B1916" s="6">
        <v>2009</v>
      </c>
      <c r="C1916" s="36"/>
      <c r="D1916" s="36"/>
      <c r="E1916" s="36"/>
      <c r="F1916" s="37">
        <v>417103</v>
      </c>
      <c r="G1916" s="37">
        <v>417103</v>
      </c>
      <c r="H1916" s="37">
        <v>417103</v>
      </c>
      <c r="I1916" s="37">
        <v>417103</v>
      </c>
      <c r="J1916" s="37">
        <v>417103</v>
      </c>
      <c r="K1916" s="37">
        <v>417103</v>
      </c>
      <c r="L1916" s="37">
        <v>417103</v>
      </c>
      <c r="M1916" s="37">
        <v>361093</v>
      </c>
      <c r="N1916" s="37">
        <v>361093</v>
      </c>
      <c r="O1916" s="37">
        <v>361093</v>
      </c>
      <c r="P1916" s="37">
        <v>361093</v>
      </c>
      <c r="Q1916" s="37">
        <v>361093</v>
      </c>
      <c r="R1916" s="37">
        <v>361093</v>
      </c>
      <c r="S1916" s="37">
        <v>361093</v>
      </c>
    </row>
    <row r="1917" spans="1:19">
      <c r="B1917" s="6">
        <v>2008</v>
      </c>
      <c r="C1917" s="36"/>
      <c r="D1917" s="36"/>
      <c r="E1917" s="37">
        <v>1161611</v>
      </c>
      <c r="F1917" s="37">
        <v>1161611</v>
      </c>
      <c r="G1917" s="37">
        <v>1161611</v>
      </c>
      <c r="H1917" s="37">
        <v>1161611</v>
      </c>
      <c r="I1917" s="37">
        <v>1161611</v>
      </c>
      <c r="J1917" s="37">
        <v>1161611</v>
      </c>
      <c r="K1917" s="37">
        <v>1161611</v>
      </c>
      <c r="L1917" s="37">
        <v>1161611</v>
      </c>
      <c r="M1917" s="37">
        <v>941831</v>
      </c>
      <c r="N1917" s="37">
        <v>941831</v>
      </c>
      <c r="O1917" s="37">
        <v>941831</v>
      </c>
      <c r="P1917" s="37">
        <v>941831</v>
      </c>
      <c r="Q1917" s="37">
        <v>941831</v>
      </c>
      <c r="R1917" s="37">
        <v>941831</v>
      </c>
      <c r="S1917" s="37">
        <v>941831</v>
      </c>
    </row>
    <row r="1918" spans="1:19">
      <c r="B1918" s="6">
        <v>2007</v>
      </c>
      <c r="C1918" s="36"/>
      <c r="D1918" s="37">
        <v>922359</v>
      </c>
      <c r="E1918" s="37">
        <v>922359</v>
      </c>
      <c r="F1918" s="37">
        <v>922359</v>
      </c>
      <c r="G1918" s="37">
        <v>922359</v>
      </c>
      <c r="H1918" s="37">
        <v>922359</v>
      </c>
      <c r="I1918" s="37">
        <v>922359</v>
      </c>
      <c r="J1918" s="37">
        <v>922359</v>
      </c>
      <c r="K1918" s="37">
        <v>922359</v>
      </c>
      <c r="L1918" s="37">
        <v>922359</v>
      </c>
      <c r="M1918" s="37">
        <v>731677</v>
      </c>
      <c r="N1918" s="37">
        <v>731677</v>
      </c>
      <c r="O1918" s="37">
        <v>731677</v>
      </c>
      <c r="P1918" s="37">
        <v>731677</v>
      </c>
      <c r="Q1918" s="37">
        <v>731677</v>
      </c>
      <c r="R1918" s="37">
        <v>731677</v>
      </c>
      <c r="S1918" s="37">
        <v>731677</v>
      </c>
    </row>
    <row r="1919" spans="1:19">
      <c r="B1919" s="6">
        <v>2006</v>
      </c>
      <c r="C1919" s="37">
        <v>476544</v>
      </c>
      <c r="D1919" s="37">
        <v>476544</v>
      </c>
      <c r="E1919" s="37">
        <v>476544</v>
      </c>
      <c r="F1919" s="37">
        <v>476544</v>
      </c>
      <c r="G1919" s="37">
        <v>476544</v>
      </c>
      <c r="H1919" s="37">
        <v>476544</v>
      </c>
      <c r="I1919" s="37">
        <v>476544</v>
      </c>
      <c r="J1919" s="37">
        <v>476544</v>
      </c>
      <c r="K1919" s="37">
        <v>476544</v>
      </c>
      <c r="L1919" s="37">
        <v>476544</v>
      </c>
      <c r="M1919" s="37">
        <v>455354</v>
      </c>
      <c r="N1919" s="37">
        <v>455354</v>
      </c>
      <c r="O1919" s="37">
        <v>455354</v>
      </c>
      <c r="P1919" s="37">
        <v>455354</v>
      </c>
      <c r="Q1919" s="37">
        <v>455354</v>
      </c>
      <c r="R1919" s="37">
        <v>455354</v>
      </c>
      <c r="S1919" s="37">
        <v>455354</v>
      </c>
    </row>
    <row r="1920" spans="1:19">
      <c r="B1920" s="6">
        <v>2005</v>
      </c>
      <c r="C1920" s="37">
        <v>421587</v>
      </c>
      <c r="D1920" s="37">
        <v>421587</v>
      </c>
      <c r="E1920" s="37">
        <v>421587</v>
      </c>
      <c r="F1920" s="37">
        <v>421587</v>
      </c>
      <c r="G1920" s="37">
        <v>421587</v>
      </c>
      <c r="H1920" s="37">
        <v>421587</v>
      </c>
      <c r="I1920" s="37">
        <v>421587</v>
      </c>
      <c r="J1920" s="37">
        <v>421587</v>
      </c>
      <c r="K1920" s="37">
        <v>421587</v>
      </c>
      <c r="L1920" s="37">
        <v>421587</v>
      </c>
      <c r="M1920" s="37">
        <v>308644</v>
      </c>
      <c r="N1920" s="37">
        <v>308644</v>
      </c>
      <c r="O1920" s="37">
        <v>308644</v>
      </c>
      <c r="P1920" s="37">
        <v>308644</v>
      </c>
      <c r="Q1920" s="37">
        <v>308644</v>
      </c>
      <c r="R1920" s="37">
        <v>308644</v>
      </c>
      <c r="S1920" s="37">
        <v>308644</v>
      </c>
    </row>
    <row r="1921" spans="2:19">
      <c r="B1921" s="6">
        <v>2004</v>
      </c>
      <c r="C1921" s="37">
        <v>547230</v>
      </c>
      <c r="D1921" s="37">
        <v>547230</v>
      </c>
      <c r="E1921" s="37">
        <v>547230</v>
      </c>
      <c r="F1921" s="37">
        <v>547230</v>
      </c>
      <c r="G1921" s="37">
        <v>547230</v>
      </c>
      <c r="H1921" s="37">
        <v>547230</v>
      </c>
      <c r="I1921" s="37">
        <v>547230</v>
      </c>
      <c r="J1921" s="37">
        <v>547230</v>
      </c>
      <c r="K1921" s="37">
        <v>547230</v>
      </c>
      <c r="L1921" s="37">
        <v>547230</v>
      </c>
      <c r="M1921" s="37">
        <v>368525</v>
      </c>
      <c r="N1921" s="37">
        <v>368525</v>
      </c>
      <c r="O1921" s="37">
        <v>368525</v>
      </c>
      <c r="P1921" s="37">
        <v>368525</v>
      </c>
      <c r="Q1921" s="37">
        <v>368525</v>
      </c>
      <c r="R1921" s="37">
        <v>368525</v>
      </c>
      <c r="S1921" s="37">
        <v>368525</v>
      </c>
    </row>
    <row r="1922" spans="2:19">
      <c r="B1922" s="6">
        <v>2003</v>
      </c>
      <c r="C1922" s="37">
        <v>634483</v>
      </c>
      <c r="D1922" s="37">
        <v>634483</v>
      </c>
      <c r="E1922" s="37">
        <v>634483</v>
      </c>
      <c r="F1922" s="37">
        <v>634483</v>
      </c>
      <c r="G1922" s="37">
        <v>634483</v>
      </c>
      <c r="H1922" s="37">
        <v>634483</v>
      </c>
      <c r="I1922" s="37">
        <v>634483</v>
      </c>
      <c r="J1922" s="37">
        <v>634483</v>
      </c>
      <c r="K1922" s="37">
        <v>634483</v>
      </c>
      <c r="L1922" s="37">
        <v>634483</v>
      </c>
      <c r="M1922" s="37">
        <v>573443</v>
      </c>
      <c r="N1922" s="37">
        <v>573443</v>
      </c>
      <c r="O1922" s="37">
        <v>573443</v>
      </c>
      <c r="P1922" s="37">
        <v>573443</v>
      </c>
      <c r="Q1922" s="37">
        <v>573443</v>
      </c>
      <c r="R1922" s="37">
        <v>573443</v>
      </c>
      <c r="S1922" s="37">
        <v>573443</v>
      </c>
    </row>
    <row r="1923" spans="2:19">
      <c r="B1923" s="6">
        <v>2002</v>
      </c>
      <c r="C1923" s="37">
        <v>931806</v>
      </c>
      <c r="D1923" s="37">
        <v>931806</v>
      </c>
      <c r="E1923" s="37">
        <v>931806</v>
      </c>
      <c r="F1923" s="37">
        <v>931806</v>
      </c>
      <c r="G1923" s="37">
        <v>931806</v>
      </c>
      <c r="H1923" s="37">
        <v>931806</v>
      </c>
      <c r="I1923" s="37">
        <v>931806</v>
      </c>
      <c r="J1923" s="37">
        <v>931806</v>
      </c>
      <c r="K1923" s="37">
        <v>931806</v>
      </c>
      <c r="L1923" s="37">
        <v>931806</v>
      </c>
      <c r="M1923" s="37">
        <v>899417</v>
      </c>
      <c r="N1923" s="37">
        <v>899417</v>
      </c>
      <c r="O1923" s="37">
        <v>899417</v>
      </c>
      <c r="P1923" s="37">
        <v>899417</v>
      </c>
      <c r="Q1923" s="37">
        <v>899417</v>
      </c>
      <c r="R1923" s="37">
        <v>899417</v>
      </c>
      <c r="S1923" s="37">
        <v>899417</v>
      </c>
    </row>
    <row r="1924" spans="2:19">
      <c r="B1924" s="6">
        <v>2001</v>
      </c>
      <c r="C1924" s="37">
        <v>460314</v>
      </c>
      <c r="D1924" s="37">
        <v>460314</v>
      </c>
      <c r="E1924" s="37">
        <v>460314</v>
      </c>
      <c r="F1924" s="37">
        <v>460314</v>
      </c>
      <c r="G1924" s="37">
        <v>460314</v>
      </c>
      <c r="H1924" s="37">
        <v>460314</v>
      </c>
      <c r="I1924" s="37">
        <v>460314</v>
      </c>
      <c r="J1924" s="37">
        <v>460314</v>
      </c>
      <c r="K1924" s="37">
        <v>460314</v>
      </c>
      <c r="L1924" s="37">
        <v>460314</v>
      </c>
      <c r="M1924" s="37">
        <v>367474</v>
      </c>
      <c r="N1924" s="37">
        <v>367474</v>
      </c>
      <c r="O1924" s="37">
        <v>367474</v>
      </c>
      <c r="P1924" s="37">
        <v>367474</v>
      </c>
      <c r="Q1924" s="37">
        <v>367474</v>
      </c>
      <c r="R1924" s="37">
        <v>367474</v>
      </c>
      <c r="S1924" s="37">
        <v>367474</v>
      </c>
    </row>
    <row r="1925" spans="2:19">
      <c r="B1925" s="6">
        <v>2000</v>
      </c>
      <c r="C1925" s="37">
        <v>542019</v>
      </c>
      <c r="D1925" s="37">
        <v>542019</v>
      </c>
      <c r="E1925" s="37">
        <v>542019</v>
      </c>
      <c r="F1925" s="37">
        <v>542019</v>
      </c>
      <c r="G1925" s="37">
        <v>542019</v>
      </c>
      <c r="H1925" s="37">
        <v>542019</v>
      </c>
      <c r="I1925" s="37">
        <v>542019</v>
      </c>
      <c r="J1925" s="37">
        <v>542019</v>
      </c>
      <c r="K1925" s="37">
        <v>542019</v>
      </c>
      <c r="L1925" s="37">
        <v>542019</v>
      </c>
      <c r="M1925" s="37">
        <v>426672</v>
      </c>
      <c r="N1925" s="37">
        <v>426672</v>
      </c>
      <c r="O1925" s="37">
        <v>426672</v>
      </c>
      <c r="P1925" s="37">
        <v>426672</v>
      </c>
      <c r="Q1925" s="37">
        <v>426672</v>
      </c>
      <c r="R1925" s="37">
        <v>426672</v>
      </c>
      <c r="S1925" s="37">
        <v>426672</v>
      </c>
    </row>
    <row r="1926" spans="2:19">
      <c r="B1926" s="6">
        <v>1999</v>
      </c>
      <c r="C1926" s="37">
        <v>507638</v>
      </c>
      <c r="D1926" s="37">
        <v>507638</v>
      </c>
      <c r="E1926" s="37">
        <v>507638</v>
      </c>
      <c r="F1926" s="37">
        <v>507638</v>
      </c>
      <c r="G1926" s="37">
        <v>507638</v>
      </c>
      <c r="H1926" s="37">
        <v>507638</v>
      </c>
      <c r="I1926" s="37">
        <v>507638</v>
      </c>
      <c r="J1926" s="37">
        <v>507638</v>
      </c>
      <c r="K1926" s="37">
        <v>507638</v>
      </c>
      <c r="L1926" s="37">
        <v>507638</v>
      </c>
      <c r="M1926" s="37">
        <v>554116</v>
      </c>
      <c r="N1926" s="37">
        <v>554116</v>
      </c>
      <c r="O1926" s="37">
        <v>554116</v>
      </c>
      <c r="P1926" s="37">
        <v>554116</v>
      </c>
      <c r="Q1926" s="37">
        <v>554116</v>
      </c>
      <c r="R1926" s="37">
        <v>554116</v>
      </c>
      <c r="S1926" s="37">
        <v>554116</v>
      </c>
    </row>
    <row r="1927" spans="2:19">
      <c r="B1927" s="6">
        <v>1998</v>
      </c>
      <c r="C1927" s="37">
        <v>191619</v>
      </c>
      <c r="D1927" s="37">
        <v>191619</v>
      </c>
      <c r="E1927" s="37">
        <v>191619</v>
      </c>
      <c r="F1927" s="37">
        <v>191619</v>
      </c>
      <c r="G1927" s="37">
        <v>191619</v>
      </c>
      <c r="H1927" s="37">
        <v>191619</v>
      </c>
      <c r="I1927" s="37">
        <v>191619</v>
      </c>
      <c r="J1927" s="37">
        <v>191619</v>
      </c>
      <c r="K1927" s="37">
        <v>191619</v>
      </c>
      <c r="L1927" s="37">
        <v>191619</v>
      </c>
      <c r="M1927" s="37">
        <v>147093</v>
      </c>
      <c r="N1927" s="37">
        <v>147093</v>
      </c>
      <c r="O1927" s="37">
        <v>147093</v>
      </c>
      <c r="P1927" s="37">
        <v>147093</v>
      </c>
      <c r="Q1927" s="37">
        <v>147093</v>
      </c>
      <c r="R1927" s="37">
        <v>147093</v>
      </c>
      <c r="S1927" s="37">
        <v>147093</v>
      </c>
    </row>
    <row r="1928" spans="2:19">
      <c r="B1928" s="6">
        <v>1997</v>
      </c>
      <c r="C1928" s="37">
        <v>707418</v>
      </c>
      <c r="D1928" s="37">
        <v>707418</v>
      </c>
      <c r="E1928" s="37">
        <v>707418</v>
      </c>
      <c r="F1928" s="37">
        <v>707418</v>
      </c>
      <c r="G1928" s="37">
        <v>707418</v>
      </c>
      <c r="H1928" s="37">
        <v>707418</v>
      </c>
      <c r="I1928" s="37">
        <v>707418</v>
      </c>
      <c r="J1928" s="37">
        <v>707418</v>
      </c>
      <c r="K1928" s="37">
        <v>707418</v>
      </c>
      <c r="L1928" s="37">
        <v>707418</v>
      </c>
      <c r="M1928" s="37">
        <v>689860</v>
      </c>
      <c r="N1928" s="37">
        <v>689860</v>
      </c>
      <c r="O1928" s="37">
        <v>689860</v>
      </c>
      <c r="P1928" s="37">
        <v>689860</v>
      </c>
      <c r="Q1928" s="37">
        <v>689860</v>
      </c>
      <c r="R1928" s="37">
        <v>689860</v>
      </c>
      <c r="S1928" s="37">
        <v>689860</v>
      </c>
    </row>
    <row r="1929" spans="2:19">
      <c r="B1929" s="6">
        <v>1996</v>
      </c>
      <c r="C1929" s="37">
        <v>1731430</v>
      </c>
      <c r="D1929" s="37">
        <v>1731430</v>
      </c>
      <c r="E1929" s="37">
        <v>1731430</v>
      </c>
      <c r="F1929" s="37">
        <v>1731430</v>
      </c>
      <c r="G1929" s="37">
        <v>1731430</v>
      </c>
      <c r="H1929" s="37">
        <v>1731430</v>
      </c>
      <c r="I1929" s="37">
        <v>1731430</v>
      </c>
      <c r="J1929" s="37">
        <v>1731430</v>
      </c>
      <c r="K1929" s="37">
        <v>1731430</v>
      </c>
      <c r="L1929" s="37">
        <v>1731430</v>
      </c>
      <c r="M1929" s="37">
        <v>1404502</v>
      </c>
      <c r="N1929" s="37">
        <v>1404502</v>
      </c>
      <c r="O1929" s="37">
        <v>1404502</v>
      </c>
      <c r="P1929" s="37">
        <v>1404502</v>
      </c>
      <c r="Q1929" s="37">
        <v>1404502</v>
      </c>
      <c r="R1929" s="37">
        <v>1404502</v>
      </c>
      <c r="S1929" s="37">
        <v>1404502</v>
      </c>
    </row>
    <row r="1930" spans="2:19">
      <c r="B1930" s="6">
        <v>1995</v>
      </c>
      <c r="C1930" s="37">
        <v>664428</v>
      </c>
      <c r="D1930" s="37">
        <v>664428</v>
      </c>
      <c r="E1930" s="37">
        <v>664428</v>
      </c>
      <c r="F1930" s="37">
        <v>664428</v>
      </c>
      <c r="G1930" s="37">
        <v>664428</v>
      </c>
      <c r="H1930" s="37">
        <v>664428</v>
      </c>
      <c r="I1930" s="37">
        <v>664428</v>
      </c>
      <c r="J1930" s="37">
        <v>664428</v>
      </c>
      <c r="K1930" s="37">
        <v>664428</v>
      </c>
      <c r="L1930" s="37">
        <v>664428</v>
      </c>
      <c r="M1930" s="37">
        <v>573863</v>
      </c>
      <c r="N1930" s="37">
        <v>573863</v>
      </c>
      <c r="O1930" s="37">
        <v>573863</v>
      </c>
      <c r="P1930" s="37">
        <v>573863</v>
      </c>
      <c r="Q1930" s="37">
        <v>573863</v>
      </c>
      <c r="R1930" s="37">
        <v>573863</v>
      </c>
      <c r="S1930" s="37">
        <v>573863</v>
      </c>
    </row>
    <row r="1931" spans="2:19">
      <c r="B1931" s="6">
        <v>1994</v>
      </c>
      <c r="C1931" s="37">
        <v>789156</v>
      </c>
      <c r="D1931" s="37">
        <v>789156</v>
      </c>
      <c r="E1931" s="37">
        <v>789156</v>
      </c>
      <c r="F1931" s="37">
        <v>789156</v>
      </c>
      <c r="G1931" s="37">
        <v>789156</v>
      </c>
      <c r="H1931" s="37">
        <v>789156</v>
      </c>
      <c r="I1931" s="37">
        <v>789156</v>
      </c>
      <c r="J1931" s="37">
        <v>789156</v>
      </c>
      <c r="K1931" s="37">
        <v>789156</v>
      </c>
      <c r="L1931" s="37">
        <v>789156</v>
      </c>
      <c r="M1931" s="37">
        <v>707183</v>
      </c>
      <c r="N1931" s="37">
        <v>707183</v>
      </c>
      <c r="O1931" s="37">
        <v>707183</v>
      </c>
      <c r="P1931" s="37">
        <v>707183</v>
      </c>
      <c r="Q1931" s="37">
        <v>707183</v>
      </c>
      <c r="R1931" s="37">
        <v>707183</v>
      </c>
      <c r="S1931" s="37">
        <v>707183</v>
      </c>
    </row>
    <row r="1932" spans="2:19">
      <c r="B1932" s="6">
        <v>1993</v>
      </c>
      <c r="C1932" s="37">
        <v>553740</v>
      </c>
      <c r="D1932" s="37">
        <v>553740</v>
      </c>
      <c r="E1932" s="37">
        <v>553740</v>
      </c>
      <c r="F1932" s="37">
        <v>553740</v>
      </c>
      <c r="G1932" s="37">
        <v>553740</v>
      </c>
      <c r="H1932" s="37">
        <v>553740</v>
      </c>
      <c r="I1932" s="37">
        <v>553740</v>
      </c>
      <c r="J1932" s="37">
        <v>553740</v>
      </c>
      <c r="K1932" s="37">
        <v>553740</v>
      </c>
      <c r="L1932" s="37">
        <v>553740</v>
      </c>
      <c r="M1932" s="37">
        <v>507226</v>
      </c>
      <c r="N1932" s="37">
        <v>507226</v>
      </c>
      <c r="O1932" s="37">
        <v>507226</v>
      </c>
      <c r="P1932" s="37">
        <v>507226</v>
      </c>
      <c r="Q1932" s="37">
        <v>507226</v>
      </c>
      <c r="R1932" s="37">
        <v>507226</v>
      </c>
      <c r="S1932" s="37">
        <v>507226</v>
      </c>
    </row>
    <row r="1933" spans="2:19">
      <c r="B1933" s="6">
        <v>1992</v>
      </c>
      <c r="C1933" s="37">
        <v>697355</v>
      </c>
      <c r="D1933" s="37">
        <v>697355</v>
      </c>
      <c r="E1933" s="37">
        <v>697355</v>
      </c>
      <c r="F1933" s="37">
        <v>697355</v>
      </c>
      <c r="G1933" s="37">
        <v>697355</v>
      </c>
      <c r="H1933" s="37">
        <v>697355</v>
      </c>
      <c r="I1933" s="37">
        <v>697355</v>
      </c>
      <c r="J1933" s="37">
        <v>697355</v>
      </c>
      <c r="K1933" s="37">
        <v>697355</v>
      </c>
      <c r="L1933" s="37">
        <v>697355</v>
      </c>
      <c r="M1933" s="37">
        <v>697355</v>
      </c>
      <c r="N1933" s="37">
        <v>697355</v>
      </c>
      <c r="O1933" s="37">
        <v>697355</v>
      </c>
      <c r="P1933" s="37">
        <v>697355</v>
      </c>
      <c r="Q1933" s="37">
        <v>697355</v>
      </c>
      <c r="R1933" s="37">
        <v>697355</v>
      </c>
      <c r="S1933" s="37">
        <v>697355</v>
      </c>
    </row>
    <row r="1934" spans="2:19">
      <c r="B1934" s="6">
        <v>1991</v>
      </c>
      <c r="C1934" s="37">
        <v>483571</v>
      </c>
      <c r="D1934" s="37">
        <v>483571</v>
      </c>
      <c r="E1934" s="37">
        <v>483571</v>
      </c>
      <c r="F1934" s="37">
        <v>483571</v>
      </c>
      <c r="G1934" s="37">
        <v>483571</v>
      </c>
      <c r="H1934" s="37">
        <v>483571</v>
      </c>
      <c r="I1934" s="37">
        <v>483571</v>
      </c>
      <c r="J1934" s="37">
        <v>483571</v>
      </c>
      <c r="K1934" s="37">
        <v>483571</v>
      </c>
      <c r="L1934" s="37">
        <v>483571</v>
      </c>
      <c r="M1934" s="37">
        <v>401469</v>
      </c>
      <c r="N1934" s="37">
        <v>401469</v>
      </c>
      <c r="O1934" s="37">
        <v>401469</v>
      </c>
      <c r="P1934" s="37">
        <v>401469</v>
      </c>
      <c r="Q1934" s="37">
        <v>401469</v>
      </c>
      <c r="R1934" s="37">
        <v>401469</v>
      </c>
      <c r="S1934" s="37">
        <v>401469</v>
      </c>
    </row>
    <row r="1935" spans="2:19">
      <c r="B1935" s="6">
        <v>1990</v>
      </c>
      <c r="C1935" s="37">
        <v>661322</v>
      </c>
      <c r="D1935" s="37">
        <v>661322</v>
      </c>
      <c r="E1935" s="37">
        <v>661322</v>
      </c>
      <c r="F1935" s="37">
        <v>661322</v>
      </c>
      <c r="G1935" s="37">
        <v>661322</v>
      </c>
      <c r="H1935" s="37">
        <v>661322</v>
      </c>
      <c r="I1935" s="37">
        <v>661322</v>
      </c>
      <c r="J1935" s="37">
        <v>661322</v>
      </c>
      <c r="K1935" s="37">
        <v>661322</v>
      </c>
      <c r="L1935" s="37">
        <v>661322</v>
      </c>
      <c r="M1935" s="37">
        <v>398309</v>
      </c>
      <c r="N1935" s="37">
        <v>398309</v>
      </c>
      <c r="O1935" s="37">
        <v>398309</v>
      </c>
      <c r="P1935" s="37">
        <v>398309</v>
      </c>
      <c r="Q1935" s="37">
        <v>398309</v>
      </c>
      <c r="R1935" s="37">
        <v>398309</v>
      </c>
      <c r="S1935" s="37">
        <v>398309</v>
      </c>
    </row>
    <row r="1936" spans="2:19">
      <c r="B1936" s="6">
        <v>1989</v>
      </c>
      <c r="C1936" s="37">
        <v>757704</v>
      </c>
      <c r="D1936" s="37">
        <v>757704</v>
      </c>
      <c r="E1936" s="37">
        <v>757704</v>
      </c>
      <c r="F1936" s="37">
        <v>757704</v>
      </c>
      <c r="G1936" s="37">
        <v>757704</v>
      </c>
      <c r="H1936" s="37">
        <v>757704</v>
      </c>
      <c r="I1936" s="37">
        <v>757704</v>
      </c>
      <c r="J1936" s="37">
        <v>757704</v>
      </c>
      <c r="K1936" s="37">
        <v>757704</v>
      </c>
      <c r="L1936" s="37">
        <v>757704</v>
      </c>
      <c r="M1936" s="37">
        <v>730241</v>
      </c>
      <c r="N1936" s="37">
        <v>730241</v>
      </c>
      <c r="O1936" s="37">
        <v>730241</v>
      </c>
      <c r="P1936" s="37">
        <v>730241</v>
      </c>
      <c r="Q1936" s="37">
        <v>730241</v>
      </c>
      <c r="R1936" s="37">
        <v>730241</v>
      </c>
      <c r="S1936" s="37">
        <v>730241</v>
      </c>
    </row>
    <row r="1937" spans="2:19">
      <c r="B1937" s="6">
        <v>1988</v>
      </c>
      <c r="C1937" s="37">
        <v>688224</v>
      </c>
      <c r="D1937" s="37">
        <v>688224</v>
      </c>
      <c r="E1937" s="37">
        <v>688224</v>
      </c>
      <c r="F1937" s="37">
        <v>688224</v>
      </c>
      <c r="G1937" s="37">
        <v>688224</v>
      </c>
      <c r="H1937" s="37">
        <v>688224</v>
      </c>
      <c r="I1937" s="37">
        <v>688224</v>
      </c>
      <c r="J1937" s="37">
        <v>688224</v>
      </c>
      <c r="K1937" s="37">
        <v>688224</v>
      </c>
      <c r="L1937" s="37">
        <v>688224</v>
      </c>
      <c r="M1937" s="37">
        <v>569183</v>
      </c>
      <c r="N1937" s="37">
        <v>569183</v>
      </c>
      <c r="O1937" s="37">
        <v>569183</v>
      </c>
      <c r="P1937" s="37">
        <v>569183</v>
      </c>
      <c r="Q1937" s="37">
        <v>569183</v>
      </c>
      <c r="R1937" s="37">
        <v>569183</v>
      </c>
      <c r="S1937" s="37">
        <v>569183</v>
      </c>
    </row>
    <row r="1938" spans="2:19">
      <c r="B1938" s="6">
        <v>1987</v>
      </c>
      <c r="C1938" s="37">
        <v>1264547</v>
      </c>
      <c r="D1938" s="37">
        <v>1264547</v>
      </c>
      <c r="E1938" s="37">
        <v>1264547</v>
      </c>
      <c r="F1938" s="37">
        <v>1264547</v>
      </c>
      <c r="G1938" s="37">
        <v>1264547</v>
      </c>
      <c r="H1938" s="37">
        <v>1264547</v>
      </c>
      <c r="I1938" s="37">
        <v>1264547</v>
      </c>
      <c r="J1938" s="37">
        <v>1264547</v>
      </c>
      <c r="K1938" s="37">
        <v>1264547</v>
      </c>
      <c r="L1938" s="37">
        <v>1264547</v>
      </c>
      <c r="M1938" s="37">
        <v>994181</v>
      </c>
      <c r="N1938" s="37">
        <v>994181</v>
      </c>
      <c r="O1938" s="37">
        <v>994181</v>
      </c>
      <c r="P1938" s="37">
        <v>994181</v>
      </c>
      <c r="Q1938" s="37">
        <v>994181</v>
      </c>
      <c r="R1938" s="37">
        <v>994181</v>
      </c>
      <c r="S1938" s="37">
        <v>994181</v>
      </c>
    </row>
    <row r="1939" spans="2:19">
      <c r="B1939" s="6">
        <v>1986</v>
      </c>
      <c r="C1939" s="37">
        <v>2615815</v>
      </c>
      <c r="D1939" s="37">
        <v>2615815</v>
      </c>
      <c r="E1939" s="37">
        <v>2615815</v>
      </c>
      <c r="F1939" s="37">
        <v>2615815</v>
      </c>
      <c r="G1939" s="37">
        <v>2615815</v>
      </c>
      <c r="H1939" s="37">
        <v>2615815</v>
      </c>
      <c r="I1939" s="37">
        <v>2615815</v>
      </c>
      <c r="J1939" s="37">
        <v>2615815</v>
      </c>
      <c r="K1939" s="37">
        <v>2615815</v>
      </c>
      <c r="L1939" s="37">
        <v>2615815</v>
      </c>
      <c r="M1939" s="37">
        <v>2403390</v>
      </c>
      <c r="N1939" s="37">
        <v>2403390</v>
      </c>
      <c r="O1939" s="37">
        <v>2403390</v>
      </c>
      <c r="P1939" s="37">
        <v>2403390</v>
      </c>
      <c r="Q1939" s="37">
        <v>2403390</v>
      </c>
      <c r="R1939" s="37">
        <v>2403390</v>
      </c>
      <c r="S1939" s="37">
        <v>2403390</v>
      </c>
    </row>
    <row r="1940" spans="2:19">
      <c r="B1940" s="6">
        <v>1985</v>
      </c>
      <c r="C1940" s="37">
        <v>743232</v>
      </c>
      <c r="D1940" s="37">
        <v>743232</v>
      </c>
      <c r="E1940" s="37">
        <v>743232</v>
      </c>
      <c r="F1940" s="37">
        <v>743232</v>
      </c>
      <c r="G1940" s="37">
        <v>743232</v>
      </c>
      <c r="H1940" s="37">
        <v>743232</v>
      </c>
      <c r="I1940" s="37">
        <v>743232</v>
      </c>
      <c r="J1940" s="37">
        <v>743232</v>
      </c>
      <c r="K1940" s="37">
        <v>743232</v>
      </c>
      <c r="L1940" s="37">
        <v>743232</v>
      </c>
      <c r="M1940" s="37">
        <v>706797</v>
      </c>
      <c r="N1940" s="37">
        <v>706797</v>
      </c>
      <c r="O1940" s="37">
        <v>706797</v>
      </c>
      <c r="P1940" s="37">
        <v>706797</v>
      </c>
      <c r="Q1940" s="37">
        <v>706797</v>
      </c>
      <c r="R1940" s="37">
        <v>706797</v>
      </c>
      <c r="S1940" s="37">
        <v>706797</v>
      </c>
    </row>
    <row r="1941" spans="2:19">
      <c r="B1941" s="6">
        <v>1984</v>
      </c>
      <c r="C1941" s="37">
        <v>714438.87</v>
      </c>
      <c r="D1941" s="37">
        <v>714438.87</v>
      </c>
      <c r="E1941" s="37">
        <v>714438.87</v>
      </c>
      <c r="F1941" s="37">
        <v>714438.87</v>
      </c>
      <c r="G1941" s="37">
        <v>714438.87</v>
      </c>
      <c r="H1941" s="37">
        <v>714438.87</v>
      </c>
      <c r="I1941" s="37">
        <v>714438.87</v>
      </c>
      <c r="J1941" s="37">
        <v>714438.87</v>
      </c>
      <c r="K1941" s="37">
        <v>714438.87</v>
      </c>
      <c r="L1941" s="37">
        <v>714438.87</v>
      </c>
      <c r="M1941" s="37">
        <v>708046.87</v>
      </c>
      <c r="N1941" s="37">
        <v>708046.87</v>
      </c>
      <c r="O1941" s="37">
        <v>708046.87</v>
      </c>
      <c r="P1941" s="37">
        <v>708046.87</v>
      </c>
      <c r="Q1941" s="37">
        <v>708046.87</v>
      </c>
      <c r="R1941" s="37">
        <v>708046.87</v>
      </c>
      <c r="S1941" s="37">
        <v>708046.87</v>
      </c>
    </row>
    <row r="1942" spans="2:19">
      <c r="B1942" s="6">
        <v>1983</v>
      </c>
      <c r="C1942" s="37">
        <v>595465.86</v>
      </c>
      <c r="D1942" s="37">
        <v>595465.86</v>
      </c>
      <c r="E1942" s="37">
        <v>595465.86</v>
      </c>
      <c r="F1942" s="37">
        <v>595465.86</v>
      </c>
      <c r="G1942" s="37">
        <v>595465.86</v>
      </c>
      <c r="H1942" s="37">
        <v>595465.86</v>
      </c>
      <c r="I1942" s="37">
        <v>595465.86</v>
      </c>
      <c r="J1942" s="37">
        <v>595465.86</v>
      </c>
      <c r="K1942" s="37">
        <v>595465.86</v>
      </c>
      <c r="L1942" s="37">
        <v>595465.86</v>
      </c>
      <c r="M1942" s="37">
        <v>492960.86</v>
      </c>
      <c r="N1942" s="37">
        <v>492960.86</v>
      </c>
      <c r="O1942" s="37">
        <v>492960.86</v>
      </c>
      <c r="P1942" s="37">
        <v>492960.86</v>
      </c>
      <c r="Q1942" s="37">
        <v>492960.86</v>
      </c>
      <c r="R1942" s="37">
        <v>492960.86</v>
      </c>
      <c r="S1942" s="37">
        <v>492960.86</v>
      </c>
    </row>
    <row r="1943" spans="2:19">
      <c r="B1943" s="6">
        <v>1982</v>
      </c>
      <c r="C1943" s="37">
        <v>700529.56</v>
      </c>
      <c r="D1943" s="37">
        <v>700529.56</v>
      </c>
      <c r="E1943" s="37">
        <v>700529.56</v>
      </c>
      <c r="F1943" s="37">
        <v>700529.56</v>
      </c>
      <c r="G1943" s="37">
        <v>700529.56</v>
      </c>
      <c r="H1943" s="37">
        <v>700529.56</v>
      </c>
      <c r="I1943" s="37">
        <v>700529.56</v>
      </c>
      <c r="J1943" s="37">
        <v>700529.56</v>
      </c>
      <c r="K1943" s="37">
        <v>700529.56</v>
      </c>
      <c r="L1943" s="37">
        <v>700529.56</v>
      </c>
      <c r="M1943" s="37">
        <v>573752.56000000006</v>
      </c>
      <c r="N1943" s="37">
        <v>573752.56000000006</v>
      </c>
      <c r="O1943" s="37">
        <v>573752.56000000006</v>
      </c>
      <c r="P1943" s="37">
        <v>573752.56000000006</v>
      </c>
      <c r="Q1943" s="37">
        <v>573752.56000000006</v>
      </c>
      <c r="R1943" s="37">
        <v>573752.56000000006</v>
      </c>
      <c r="S1943" s="37">
        <v>573752.56000000006</v>
      </c>
    </row>
    <row r="1944" spans="2:19">
      <c r="B1944" s="6">
        <v>1981</v>
      </c>
      <c r="C1944" s="37">
        <v>681170.65</v>
      </c>
      <c r="D1944" s="37">
        <v>681170.65</v>
      </c>
      <c r="E1944" s="37">
        <v>681170.65</v>
      </c>
      <c r="F1944" s="37">
        <v>681170.65</v>
      </c>
      <c r="G1944" s="37">
        <v>681170.65</v>
      </c>
      <c r="H1944" s="37">
        <v>681170.65</v>
      </c>
      <c r="I1944" s="37">
        <v>681170.65</v>
      </c>
      <c r="J1944" s="37">
        <v>681170.65</v>
      </c>
      <c r="K1944" s="37">
        <v>681170.65</v>
      </c>
      <c r="L1944" s="37">
        <v>681170.65</v>
      </c>
      <c r="M1944" s="37">
        <v>648656.65</v>
      </c>
      <c r="N1944" s="37">
        <v>648656.65</v>
      </c>
      <c r="O1944" s="37">
        <v>648656.65</v>
      </c>
      <c r="P1944" s="37">
        <v>648656.65</v>
      </c>
      <c r="Q1944" s="37">
        <v>648656.65</v>
      </c>
      <c r="R1944" s="37">
        <v>648656.65</v>
      </c>
      <c r="S1944" s="37">
        <v>648656.65</v>
      </c>
    </row>
    <row r="1945" spans="2:19">
      <c r="B1945" s="6">
        <v>1980</v>
      </c>
      <c r="C1945" s="37">
        <v>1037345.91</v>
      </c>
      <c r="D1945" s="37">
        <v>1037345.91</v>
      </c>
      <c r="E1945" s="37">
        <v>1037345.91</v>
      </c>
      <c r="F1945" s="37">
        <v>1037345.91</v>
      </c>
      <c r="G1945" s="37">
        <v>1037345.91</v>
      </c>
      <c r="H1945" s="37">
        <v>1037345.91</v>
      </c>
      <c r="I1945" s="37">
        <v>1037345.91</v>
      </c>
      <c r="J1945" s="37">
        <v>1037345.91</v>
      </c>
      <c r="K1945" s="37">
        <v>1037345.91</v>
      </c>
      <c r="L1945" s="37">
        <v>1037345.91</v>
      </c>
      <c r="M1945" s="37">
        <v>974085.91</v>
      </c>
      <c r="N1945" s="37">
        <v>974085.91</v>
      </c>
      <c r="O1945" s="37">
        <v>974085.91</v>
      </c>
      <c r="P1945" s="37">
        <v>974085.91</v>
      </c>
      <c r="Q1945" s="37">
        <v>974085.91</v>
      </c>
      <c r="R1945" s="37">
        <v>974085.91</v>
      </c>
      <c r="S1945" s="37">
        <v>974085.91</v>
      </c>
    </row>
    <row r="1946" spans="2:19">
      <c r="B1946" s="6">
        <v>1979</v>
      </c>
      <c r="C1946" s="37">
        <v>862059.87</v>
      </c>
      <c r="D1946" s="37">
        <v>862059.87</v>
      </c>
      <c r="E1946" s="37">
        <v>862059.87</v>
      </c>
      <c r="F1946" s="37">
        <v>862059.87</v>
      </c>
      <c r="G1946" s="37">
        <v>862059.87</v>
      </c>
      <c r="H1946" s="37">
        <v>862059.87</v>
      </c>
      <c r="I1946" s="37">
        <v>862059.87</v>
      </c>
      <c r="J1946" s="37">
        <v>862059.87</v>
      </c>
      <c r="K1946" s="37">
        <v>862059.87</v>
      </c>
      <c r="L1946" s="37">
        <v>862059.87</v>
      </c>
      <c r="M1946" s="37">
        <v>783861.87</v>
      </c>
      <c r="N1946" s="37">
        <v>783861.87</v>
      </c>
      <c r="O1946" s="37">
        <v>783861.87</v>
      </c>
      <c r="P1946" s="37">
        <v>783861.87</v>
      </c>
      <c r="Q1946" s="37">
        <v>783861.87</v>
      </c>
      <c r="R1946" s="37">
        <v>783861.87</v>
      </c>
      <c r="S1946" s="37">
        <v>783861.87</v>
      </c>
    </row>
    <row r="1947" spans="2:19">
      <c r="B1947" s="6">
        <v>1978</v>
      </c>
      <c r="C1947" s="37">
        <v>571361.68000000005</v>
      </c>
      <c r="D1947" s="37">
        <v>571361.68000000005</v>
      </c>
      <c r="E1947" s="37">
        <v>571361.68000000005</v>
      </c>
      <c r="F1947" s="37">
        <v>571361.68000000005</v>
      </c>
      <c r="G1947" s="37">
        <v>571361.68000000005</v>
      </c>
      <c r="H1947" s="37">
        <v>571361.68000000005</v>
      </c>
      <c r="I1947" s="37">
        <v>571361.68000000005</v>
      </c>
      <c r="J1947" s="37">
        <v>571361.68000000005</v>
      </c>
      <c r="K1947" s="37">
        <v>571361.68000000005</v>
      </c>
      <c r="L1947" s="37">
        <v>571361.68000000005</v>
      </c>
      <c r="M1947" s="37">
        <v>561509.68000000005</v>
      </c>
      <c r="N1947" s="37">
        <v>561509.68000000005</v>
      </c>
      <c r="O1947" s="37">
        <v>561509.68000000005</v>
      </c>
      <c r="P1947" s="37">
        <v>561509.68000000005</v>
      </c>
      <c r="Q1947" s="37">
        <v>561509.68000000005</v>
      </c>
      <c r="R1947" s="37">
        <v>561509.68000000005</v>
      </c>
      <c r="S1947" s="37">
        <v>561509.68000000005</v>
      </c>
    </row>
    <row r="1948" spans="2:19">
      <c r="B1948" s="6">
        <v>1977</v>
      </c>
      <c r="C1948" s="37">
        <v>390920.21</v>
      </c>
      <c r="D1948" s="37">
        <v>390920.21</v>
      </c>
      <c r="E1948" s="37">
        <v>390920.21</v>
      </c>
      <c r="F1948" s="37">
        <v>390920.21</v>
      </c>
      <c r="G1948" s="37">
        <v>390920.21</v>
      </c>
      <c r="H1948" s="37">
        <v>390920.21</v>
      </c>
      <c r="I1948" s="37">
        <v>390920.21</v>
      </c>
      <c r="J1948" s="37">
        <v>390920.21</v>
      </c>
      <c r="K1948" s="37">
        <v>390920.21</v>
      </c>
      <c r="L1948" s="37">
        <v>390920.21</v>
      </c>
      <c r="M1948" s="37">
        <v>384523.21</v>
      </c>
      <c r="N1948" s="37">
        <v>384523.21</v>
      </c>
      <c r="O1948" s="37">
        <v>384523.21</v>
      </c>
      <c r="P1948" s="37">
        <v>384523.21</v>
      </c>
      <c r="Q1948" s="37">
        <v>384523.21</v>
      </c>
      <c r="R1948" s="37">
        <v>384523.21</v>
      </c>
      <c r="S1948" s="37">
        <v>384523.21</v>
      </c>
    </row>
    <row r="1949" spans="2:19">
      <c r="B1949" s="6">
        <v>1976</v>
      </c>
      <c r="C1949" s="37">
        <v>224992.29</v>
      </c>
      <c r="D1949" s="37">
        <v>224992.29</v>
      </c>
      <c r="E1949" s="37">
        <v>224992.29</v>
      </c>
      <c r="F1949" s="37">
        <v>224992.29</v>
      </c>
      <c r="G1949" s="37">
        <v>224992.29</v>
      </c>
      <c r="H1949" s="37">
        <v>224992.29</v>
      </c>
      <c r="I1949" s="37">
        <v>224992.29</v>
      </c>
      <c r="J1949" s="37">
        <v>224992.29</v>
      </c>
      <c r="K1949" s="37">
        <v>224992.29</v>
      </c>
      <c r="L1949" s="37">
        <v>224992.29</v>
      </c>
      <c r="M1949" s="37">
        <v>117994.29</v>
      </c>
      <c r="N1949" s="37">
        <v>117994.29</v>
      </c>
      <c r="O1949" s="37">
        <v>117994.29</v>
      </c>
      <c r="P1949" s="37">
        <v>117994.29</v>
      </c>
      <c r="Q1949" s="37">
        <v>117994.29</v>
      </c>
      <c r="R1949" s="37">
        <v>117994.29</v>
      </c>
      <c r="S1949" s="37">
        <v>117994.29</v>
      </c>
    </row>
    <row r="1950" spans="2:19">
      <c r="B1950" s="6">
        <v>1975</v>
      </c>
      <c r="C1950" s="37">
        <v>436180.36</v>
      </c>
      <c r="D1950" s="37">
        <v>436180.36</v>
      </c>
      <c r="E1950" s="37">
        <v>436180.36</v>
      </c>
      <c r="F1950" s="37">
        <v>436180.36</v>
      </c>
      <c r="G1950" s="37">
        <v>436180.36</v>
      </c>
      <c r="H1950" s="37">
        <v>436180.36</v>
      </c>
      <c r="I1950" s="37">
        <v>436180.36</v>
      </c>
      <c r="J1950" s="37">
        <v>436180.36</v>
      </c>
      <c r="K1950" s="37">
        <v>436180.36</v>
      </c>
      <c r="L1950" s="37">
        <v>436180.36</v>
      </c>
      <c r="M1950" s="37">
        <v>385455.35999999999</v>
      </c>
      <c r="N1950" s="37">
        <v>385455.35999999999</v>
      </c>
      <c r="O1950" s="37">
        <v>385455.35999999999</v>
      </c>
      <c r="P1950" s="37">
        <v>385455.35999999999</v>
      </c>
      <c r="Q1950" s="37">
        <v>385455.35999999999</v>
      </c>
      <c r="R1950" s="37">
        <v>385455.35999999999</v>
      </c>
      <c r="S1950" s="37">
        <v>385455.35999999999</v>
      </c>
    </row>
    <row r="1951" spans="2:19">
      <c r="B1951" s="6">
        <v>1974</v>
      </c>
      <c r="C1951" s="37">
        <v>405397.3</v>
      </c>
      <c r="D1951" s="37">
        <v>405397.3</v>
      </c>
      <c r="E1951" s="37">
        <v>405397.3</v>
      </c>
      <c r="F1951" s="37">
        <v>405397.3</v>
      </c>
      <c r="G1951" s="37">
        <v>405397.3</v>
      </c>
      <c r="H1951" s="37">
        <v>405397.3</v>
      </c>
      <c r="I1951" s="37">
        <v>405397.3</v>
      </c>
      <c r="J1951" s="37">
        <v>405397.3</v>
      </c>
      <c r="K1951" s="37">
        <v>405397.3</v>
      </c>
      <c r="L1951" s="37">
        <v>405397.3</v>
      </c>
      <c r="M1951" s="37">
        <v>294542.3</v>
      </c>
      <c r="N1951" s="37">
        <v>294542.3</v>
      </c>
      <c r="O1951" s="37">
        <v>294542.3</v>
      </c>
      <c r="P1951" s="37">
        <v>294542.3</v>
      </c>
      <c r="Q1951" s="37">
        <v>294542.3</v>
      </c>
      <c r="R1951" s="37">
        <v>294542.3</v>
      </c>
      <c r="S1951" s="37">
        <v>294542.3</v>
      </c>
    </row>
    <row r="1952" spans="2:19">
      <c r="B1952" s="6">
        <v>1973</v>
      </c>
      <c r="C1952" s="37">
        <v>429516.25</v>
      </c>
      <c r="D1952" s="37">
        <v>429516.25</v>
      </c>
      <c r="E1952" s="37">
        <v>429516.25</v>
      </c>
      <c r="F1952" s="37">
        <v>429516.25</v>
      </c>
      <c r="G1952" s="37">
        <v>429516.25</v>
      </c>
      <c r="H1952" s="37">
        <v>429516.25</v>
      </c>
      <c r="I1952" s="37">
        <v>429516.25</v>
      </c>
      <c r="J1952" s="37">
        <v>429516.25</v>
      </c>
      <c r="K1952" s="37">
        <v>429516.25</v>
      </c>
      <c r="L1952" s="37">
        <v>429516.25</v>
      </c>
      <c r="M1952" s="37">
        <v>413090.25</v>
      </c>
      <c r="N1952" s="37">
        <v>413090.25</v>
      </c>
      <c r="O1952" s="37">
        <v>413090.25</v>
      </c>
      <c r="P1952" s="37">
        <v>413090.25</v>
      </c>
      <c r="Q1952" s="37">
        <v>413090.25</v>
      </c>
      <c r="R1952" s="37">
        <v>413090.25</v>
      </c>
      <c r="S1952" s="37">
        <v>413090.25</v>
      </c>
    </row>
    <row r="1953" spans="2:19">
      <c r="B1953" s="6">
        <v>1972</v>
      </c>
      <c r="C1953" s="37">
        <v>204389.35</v>
      </c>
      <c r="D1953" s="37">
        <v>204389.35</v>
      </c>
      <c r="E1953" s="37">
        <v>204389.35</v>
      </c>
      <c r="F1953" s="37">
        <v>204389.35</v>
      </c>
      <c r="G1953" s="37">
        <v>204389.35</v>
      </c>
      <c r="H1953" s="37">
        <v>204389.35</v>
      </c>
      <c r="I1953" s="37">
        <v>204389.35</v>
      </c>
      <c r="J1953" s="37">
        <v>204389.35</v>
      </c>
      <c r="K1953" s="37">
        <v>204389.35</v>
      </c>
      <c r="L1953" s="37">
        <v>204389.35</v>
      </c>
      <c r="M1953" s="37">
        <v>204389.35</v>
      </c>
      <c r="N1953" s="37">
        <v>204389.35</v>
      </c>
      <c r="O1953" s="37">
        <v>204389.35</v>
      </c>
      <c r="P1953" s="37">
        <v>204389.35</v>
      </c>
      <c r="Q1953" s="37">
        <v>204389.35</v>
      </c>
      <c r="R1953" s="37">
        <v>204389.35</v>
      </c>
      <c r="S1953" s="37">
        <v>204389.35</v>
      </c>
    </row>
    <row r="1954" spans="2:19">
      <c r="B1954" s="6">
        <v>1971</v>
      </c>
      <c r="C1954" s="37">
        <v>539234.30000000005</v>
      </c>
      <c r="D1954" s="37">
        <v>539234.30000000005</v>
      </c>
      <c r="E1954" s="37">
        <v>539234.30000000005</v>
      </c>
      <c r="F1954" s="37">
        <v>539234.30000000005</v>
      </c>
      <c r="G1954" s="37">
        <v>539234.30000000005</v>
      </c>
      <c r="H1954" s="37">
        <v>539234.30000000005</v>
      </c>
      <c r="I1954" s="37">
        <v>539234.30000000005</v>
      </c>
      <c r="J1954" s="37">
        <v>539234.30000000005</v>
      </c>
      <c r="K1954" s="37">
        <v>539234.30000000005</v>
      </c>
      <c r="L1954" s="37">
        <v>539234.30000000005</v>
      </c>
      <c r="M1954" s="37">
        <v>448732.3</v>
      </c>
      <c r="N1954" s="37">
        <v>448732.3</v>
      </c>
      <c r="O1954" s="37">
        <v>448732.3</v>
      </c>
      <c r="P1954" s="37">
        <v>448732.3</v>
      </c>
      <c r="Q1954" s="37">
        <v>448732.3</v>
      </c>
      <c r="R1954" s="37">
        <v>448732.3</v>
      </c>
      <c r="S1954" s="37">
        <v>448732.3</v>
      </c>
    </row>
    <row r="1955" spans="2:19">
      <c r="B1955" s="6">
        <v>1970</v>
      </c>
      <c r="C1955" s="37">
        <v>69829.509999999995</v>
      </c>
      <c r="D1955" s="37">
        <v>69829.509999999995</v>
      </c>
      <c r="E1955" s="37">
        <v>69829.509999999995</v>
      </c>
      <c r="F1955" s="37">
        <v>69829.509999999995</v>
      </c>
      <c r="G1955" s="37">
        <v>69829.509999999995</v>
      </c>
      <c r="H1955" s="37">
        <v>69829.509999999995</v>
      </c>
      <c r="I1955" s="37">
        <v>69829.509999999995</v>
      </c>
      <c r="J1955" s="37">
        <v>69829.509999999995</v>
      </c>
      <c r="K1955" s="37">
        <v>69829.509999999995</v>
      </c>
      <c r="L1955" s="37">
        <v>69829.509999999995</v>
      </c>
      <c r="M1955" s="37">
        <v>69829.509999999995</v>
      </c>
      <c r="N1955" s="37">
        <v>69829.509999999995</v>
      </c>
      <c r="O1955" s="37">
        <v>69829.509999999995</v>
      </c>
      <c r="P1955" s="37">
        <v>69829.509999999995</v>
      </c>
      <c r="Q1955" s="37">
        <v>69829.509999999995</v>
      </c>
      <c r="R1955" s="37">
        <v>69829.509999999995</v>
      </c>
      <c r="S1955" s="37">
        <v>69829.509999999995</v>
      </c>
    </row>
    <row r="1956" spans="2:19">
      <c r="B1956" s="6">
        <v>1969</v>
      </c>
      <c r="C1956" s="37">
        <v>95070</v>
      </c>
      <c r="D1956" s="37">
        <v>95070</v>
      </c>
      <c r="E1956" s="37">
        <v>95070</v>
      </c>
      <c r="F1956" s="37">
        <v>95070</v>
      </c>
      <c r="G1956" s="37">
        <v>95070</v>
      </c>
      <c r="H1956" s="37">
        <v>95070</v>
      </c>
      <c r="I1956" s="37">
        <v>95070</v>
      </c>
      <c r="J1956" s="37">
        <v>95070</v>
      </c>
      <c r="K1956" s="37">
        <v>95070</v>
      </c>
      <c r="L1956" s="37">
        <v>95070</v>
      </c>
      <c r="M1956" s="37">
        <v>95070</v>
      </c>
      <c r="N1956" s="37">
        <v>95070</v>
      </c>
      <c r="O1956" s="37">
        <v>95070</v>
      </c>
      <c r="P1956" s="37">
        <v>95070</v>
      </c>
      <c r="Q1956" s="37">
        <v>95070</v>
      </c>
      <c r="R1956" s="37">
        <v>95070</v>
      </c>
      <c r="S1956" s="37">
        <v>95070</v>
      </c>
    </row>
    <row r="1957" spans="2:19">
      <c r="B1957" s="6">
        <v>1968</v>
      </c>
      <c r="C1957" s="37">
        <v>93358.66</v>
      </c>
      <c r="D1957" s="37">
        <v>93358.66</v>
      </c>
      <c r="E1957" s="37">
        <v>93358.66</v>
      </c>
      <c r="F1957" s="37">
        <v>93358.66</v>
      </c>
      <c r="G1957" s="37">
        <v>93358.66</v>
      </c>
      <c r="H1957" s="37">
        <v>93358.66</v>
      </c>
      <c r="I1957" s="37">
        <v>93358.66</v>
      </c>
      <c r="J1957" s="37">
        <v>93358.66</v>
      </c>
      <c r="K1957" s="37">
        <v>93358.66</v>
      </c>
      <c r="L1957" s="37">
        <v>93358.66</v>
      </c>
      <c r="M1957" s="37">
        <v>53345.66</v>
      </c>
      <c r="N1957" s="37">
        <v>53345.66</v>
      </c>
      <c r="O1957" s="37">
        <v>53345.66</v>
      </c>
      <c r="P1957" s="37">
        <v>53345.66</v>
      </c>
      <c r="Q1957" s="37">
        <v>53345.66</v>
      </c>
      <c r="R1957" s="37">
        <v>53345.66</v>
      </c>
      <c r="S1957" s="37">
        <v>53345.66</v>
      </c>
    </row>
    <row r="1958" spans="2:19">
      <c r="B1958" s="6">
        <v>1967</v>
      </c>
      <c r="C1958" s="37">
        <v>216724.17</v>
      </c>
      <c r="D1958" s="37">
        <v>216724.17</v>
      </c>
      <c r="E1958" s="37">
        <v>216724.17</v>
      </c>
      <c r="F1958" s="37">
        <v>216724.17</v>
      </c>
      <c r="G1958" s="37">
        <v>216724.17</v>
      </c>
      <c r="H1958" s="37">
        <v>216724.17</v>
      </c>
      <c r="I1958" s="37">
        <v>216724.17</v>
      </c>
      <c r="J1958" s="37">
        <v>216724.17</v>
      </c>
      <c r="K1958" s="37">
        <v>216724.17</v>
      </c>
      <c r="L1958" s="37">
        <v>216724.17</v>
      </c>
      <c r="M1958" s="37">
        <v>211851.17</v>
      </c>
      <c r="N1958" s="37">
        <v>211851.17</v>
      </c>
      <c r="O1958" s="37">
        <v>211851.17</v>
      </c>
      <c r="P1958" s="37">
        <v>211851.17</v>
      </c>
      <c r="Q1958" s="37">
        <v>211851.17</v>
      </c>
      <c r="R1958" s="37">
        <v>211851.17</v>
      </c>
      <c r="S1958" s="37">
        <v>211851.17</v>
      </c>
    </row>
    <row r="1959" spans="2:19">
      <c r="B1959" s="6">
        <v>1966</v>
      </c>
      <c r="C1959" s="37">
        <v>339752.58</v>
      </c>
      <c r="D1959" s="37">
        <v>339752.58</v>
      </c>
      <c r="E1959" s="37">
        <v>339752.58</v>
      </c>
      <c r="F1959" s="37">
        <v>339752.58</v>
      </c>
      <c r="G1959" s="37">
        <v>339752.58</v>
      </c>
      <c r="H1959" s="37">
        <v>339752.58</v>
      </c>
      <c r="I1959" s="37">
        <v>339752.58</v>
      </c>
      <c r="J1959" s="37">
        <v>339752.58</v>
      </c>
      <c r="K1959" s="37">
        <v>339752.58</v>
      </c>
      <c r="L1959" s="37">
        <v>339752.58</v>
      </c>
      <c r="M1959" s="37">
        <v>331477.58</v>
      </c>
      <c r="N1959" s="37">
        <v>331477.58</v>
      </c>
      <c r="O1959" s="37">
        <v>331477.58</v>
      </c>
      <c r="P1959" s="37">
        <v>331477.58</v>
      </c>
      <c r="Q1959" s="37">
        <v>331477.58</v>
      </c>
      <c r="R1959" s="37">
        <v>331477.58</v>
      </c>
      <c r="S1959" s="37">
        <v>331477.58</v>
      </c>
    </row>
    <row r="1960" spans="2:19">
      <c r="B1960" s="6">
        <v>1965</v>
      </c>
      <c r="C1960" s="37">
        <v>685332.46</v>
      </c>
      <c r="D1960" s="37">
        <v>685332.46</v>
      </c>
      <c r="E1960" s="37">
        <v>685332.46</v>
      </c>
      <c r="F1960" s="37">
        <v>685332.46</v>
      </c>
      <c r="G1960" s="37">
        <v>685332.46</v>
      </c>
      <c r="H1960" s="37">
        <v>685332.46</v>
      </c>
      <c r="I1960" s="37">
        <v>685332.46</v>
      </c>
      <c r="J1960" s="37">
        <v>685332.46</v>
      </c>
      <c r="K1960" s="37">
        <v>685332.46</v>
      </c>
      <c r="L1960" s="37">
        <v>685332.46</v>
      </c>
      <c r="M1960" s="37">
        <v>685332.46</v>
      </c>
      <c r="N1960" s="37">
        <v>685332.46</v>
      </c>
      <c r="O1960" s="37">
        <v>685332.46</v>
      </c>
      <c r="P1960" s="37">
        <v>685332.46</v>
      </c>
      <c r="Q1960" s="37">
        <v>685332.46</v>
      </c>
      <c r="R1960" s="37">
        <v>685332.46</v>
      </c>
      <c r="S1960" s="37">
        <v>685332.46</v>
      </c>
    </row>
    <row r="1961" spans="2:19">
      <c r="B1961" s="6">
        <v>1964</v>
      </c>
      <c r="C1961" s="37">
        <v>171598.95</v>
      </c>
      <c r="D1961" s="37">
        <v>171598.95</v>
      </c>
      <c r="E1961" s="37">
        <v>171598.95</v>
      </c>
      <c r="F1961" s="37">
        <v>171598.95</v>
      </c>
      <c r="G1961" s="37">
        <v>171598.95</v>
      </c>
      <c r="H1961" s="37">
        <v>171598.95</v>
      </c>
      <c r="I1961" s="37">
        <v>171598.95</v>
      </c>
      <c r="J1961" s="37">
        <v>171598.95</v>
      </c>
      <c r="K1961" s="37">
        <v>171598.95</v>
      </c>
      <c r="L1961" s="37">
        <v>171598.95</v>
      </c>
      <c r="M1961" s="37">
        <v>157935.95000000001</v>
      </c>
      <c r="N1961" s="37">
        <v>157935.95000000001</v>
      </c>
      <c r="O1961" s="37">
        <v>157935.95000000001</v>
      </c>
      <c r="P1961" s="37">
        <v>157935.95000000001</v>
      </c>
      <c r="Q1961" s="37">
        <v>157935.95000000001</v>
      </c>
      <c r="R1961" s="37">
        <v>157935.95000000001</v>
      </c>
      <c r="S1961" s="37">
        <v>157935.95000000001</v>
      </c>
    </row>
    <row r="1962" spans="2:19">
      <c r="B1962" s="6">
        <v>1963</v>
      </c>
      <c r="C1962" s="37">
        <v>112157</v>
      </c>
      <c r="D1962" s="37">
        <v>112157</v>
      </c>
      <c r="E1962" s="37">
        <v>112157</v>
      </c>
      <c r="F1962" s="37">
        <v>112157</v>
      </c>
      <c r="G1962" s="37">
        <v>112157</v>
      </c>
      <c r="H1962" s="37">
        <v>112157</v>
      </c>
      <c r="I1962" s="37">
        <v>112157</v>
      </c>
      <c r="J1962" s="37">
        <v>112157</v>
      </c>
      <c r="K1962" s="37">
        <v>112157</v>
      </c>
      <c r="L1962" s="37">
        <v>112157</v>
      </c>
      <c r="M1962" s="37">
        <v>80031</v>
      </c>
      <c r="N1962" s="37">
        <v>80031</v>
      </c>
      <c r="O1962" s="37">
        <v>80031</v>
      </c>
      <c r="P1962" s="37">
        <v>80031</v>
      </c>
      <c r="Q1962" s="37">
        <v>80031</v>
      </c>
      <c r="R1962" s="37">
        <v>80031</v>
      </c>
      <c r="S1962" s="37">
        <v>80031</v>
      </c>
    </row>
    <row r="1963" spans="2:19">
      <c r="B1963" s="6">
        <v>1962</v>
      </c>
      <c r="C1963" s="37">
        <v>65709.19</v>
      </c>
      <c r="D1963" s="37">
        <v>65709.19</v>
      </c>
      <c r="E1963" s="37">
        <v>65709.19</v>
      </c>
      <c r="F1963" s="37">
        <v>65709.19</v>
      </c>
      <c r="G1963" s="37">
        <v>65709.19</v>
      </c>
      <c r="H1963" s="37">
        <v>65709.19</v>
      </c>
      <c r="I1963" s="37">
        <v>65709.19</v>
      </c>
      <c r="J1963" s="37">
        <v>65709.19</v>
      </c>
      <c r="K1963" s="37">
        <v>65709.19</v>
      </c>
      <c r="L1963" s="37">
        <v>65709.19</v>
      </c>
      <c r="M1963" s="37">
        <v>65709.19</v>
      </c>
      <c r="N1963" s="37">
        <v>65709.19</v>
      </c>
      <c r="O1963" s="37">
        <v>65709.19</v>
      </c>
      <c r="P1963" s="37">
        <v>65709.19</v>
      </c>
      <c r="Q1963" s="37">
        <v>65709.19</v>
      </c>
      <c r="R1963" s="37">
        <v>65709.19</v>
      </c>
      <c r="S1963" s="37">
        <v>65709.19</v>
      </c>
    </row>
    <row r="1964" spans="2:19">
      <c r="B1964" s="6">
        <v>1961</v>
      </c>
      <c r="C1964" s="37">
        <v>105177</v>
      </c>
      <c r="D1964" s="37">
        <v>105177</v>
      </c>
      <c r="E1964" s="37">
        <v>105177</v>
      </c>
      <c r="F1964" s="37">
        <v>105177</v>
      </c>
      <c r="G1964" s="37">
        <v>105177</v>
      </c>
      <c r="H1964" s="37">
        <v>105177</v>
      </c>
      <c r="I1964" s="37">
        <v>105177</v>
      </c>
      <c r="J1964" s="37">
        <v>105177</v>
      </c>
      <c r="K1964" s="37">
        <v>105177</v>
      </c>
      <c r="L1964" s="37">
        <v>105177</v>
      </c>
      <c r="M1964" s="37">
        <v>105177</v>
      </c>
      <c r="N1964" s="37">
        <v>105177</v>
      </c>
      <c r="O1964" s="37">
        <v>105177</v>
      </c>
      <c r="P1964" s="37">
        <v>105177</v>
      </c>
      <c r="Q1964" s="37">
        <v>105177</v>
      </c>
      <c r="R1964" s="37">
        <v>105177</v>
      </c>
      <c r="S1964" s="37">
        <v>105177</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26818893.980000004</v>
      </c>
      <c r="D1996" s="8">
        <f>SUM(D1918:D1995)</f>
        <v>27741252.980000004</v>
      </c>
      <c r="E1996" s="8">
        <f>SUM(E1917:E1995)</f>
        <v>28902863.980000004</v>
      </c>
      <c r="F1996" s="8">
        <f>SUM(F1916:F1995)</f>
        <v>29319966.980000004</v>
      </c>
      <c r="G1996" s="8">
        <f>SUM(G1915:G1995)</f>
        <v>29896651.980000004</v>
      </c>
      <c r="H1996" s="8">
        <f>SUM(H1909:H1995)</f>
        <v>30448592.980000004</v>
      </c>
      <c r="I1996" s="8">
        <f>SUM(I1909:I1995)</f>
        <v>30772243.980000004</v>
      </c>
      <c r="J1996" s="8">
        <f t="shared" ref="J1996" si="37">SUM(J1909:J1995)</f>
        <v>31056240.980000004</v>
      </c>
      <c r="K1996" s="8">
        <f>SUM(K1909:K1995)</f>
        <v>31678651.980000004</v>
      </c>
      <c r="L1996" s="8">
        <f t="shared" ref="L1996" si="38">SUM(L1909:L1995)</f>
        <v>32651416.980000004</v>
      </c>
      <c r="M1996" s="8">
        <f>SUM(M1909:M1995)</f>
        <v>29951652.980000004</v>
      </c>
      <c r="N1996" s="11">
        <f>SUM(N1904:N1995)</f>
        <v>30317466.220000006</v>
      </c>
      <c r="O1996" s="11">
        <f>SUM(O1904:O1995)</f>
        <v>30664708.220000006</v>
      </c>
      <c r="P1996" s="11">
        <f>SUM(P1904:P1995)</f>
        <v>30892900.790000007</v>
      </c>
      <c r="Q1996" s="11">
        <f>SUM(Q1904:Q1995)</f>
        <v>31390676.690000005</v>
      </c>
      <c r="R1996" s="11">
        <f>SUM(R1903:R1995)</f>
        <v>31974430.860000003</v>
      </c>
      <c r="S1996" s="11">
        <f>SUM(S1903:S1995)</f>
        <v>32487980.280000005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740817.72</v>
      </c>
    </row>
    <row r="1999" spans="1:19">
      <c r="A1999" s="38"/>
      <c r="B1999" s="6">
        <v>2021</v>
      </c>
      <c r="C1999" s="36"/>
      <c r="D1999" s="36"/>
      <c r="E1999" s="36"/>
      <c r="F1999" s="36"/>
      <c r="G1999" s="36"/>
      <c r="H1999" s="36"/>
      <c r="I1999" s="36"/>
      <c r="J1999" s="36"/>
      <c r="K1999" s="36"/>
      <c r="L1999" s="36"/>
      <c r="M1999" s="36"/>
      <c r="N1999" s="36"/>
      <c r="O1999" s="36"/>
      <c r="P1999" s="36"/>
      <c r="Q1999" s="36"/>
      <c r="R1999" s="37">
        <v>483338.60999999993</v>
      </c>
      <c r="S1999" s="37">
        <v>483338.60999999993</v>
      </c>
    </row>
    <row r="2000" spans="1:19">
      <c r="B2000" s="6">
        <v>2020</v>
      </c>
      <c r="C2000" s="36"/>
      <c r="D2000" s="36"/>
      <c r="E2000" s="36"/>
      <c r="F2000" s="36"/>
      <c r="G2000" s="36"/>
      <c r="H2000" s="36"/>
      <c r="I2000" s="36"/>
      <c r="J2000" s="36"/>
      <c r="K2000" s="36"/>
      <c r="L2000" s="36"/>
      <c r="M2000" s="36"/>
      <c r="N2000" s="36"/>
      <c r="O2000" s="36"/>
      <c r="P2000" s="36"/>
      <c r="Q2000" s="37">
        <v>472808.99</v>
      </c>
      <c r="R2000" s="37">
        <v>472808.99</v>
      </c>
      <c r="S2000" s="37">
        <v>472808.99</v>
      </c>
    </row>
    <row r="2001" spans="1:19">
      <c r="A2001" s="40"/>
      <c r="B2001" s="6">
        <v>2019</v>
      </c>
      <c r="C2001" s="36"/>
      <c r="D2001" s="36"/>
      <c r="E2001" s="36"/>
      <c r="F2001" s="36"/>
      <c r="G2001" s="36"/>
      <c r="H2001" s="36"/>
      <c r="I2001" s="36"/>
      <c r="J2001" s="36"/>
      <c r="K2001" s="36"/>
      <c r="L2001" s="36"/>
      <c r="M2001" s="36"/>
      <c r="N2001" s="36"/>
      <c r="O2001" s="36"/>
      <c r="P2001" s="37">
        <v>448877.48</v>
      </c>
      <c r="Q2001" s="37">
        <v>448877.48</v>
      </c>
      <c r="R2001" s="37">
        <v>448877.48</v>
      </c>
      <c r="S2001" s="37">
        <v>448877.48</v>
      </c>
    </row>
    <row r="2002" spans="1:19">
      <c r="A2002" s="40"/>
      <c r="B2002" s="6">
        <v>2018</v>
      </c>
      <c r="C2002" s="36"/>
      <c r="D2002" s="36"/>
      <c r="E2002" s="36"/>
      <c r="F2002" s="36"/>
      <c r="G2002" s="36"/>
      <c r="H2002" s="36"/>
      <c r="I2002" s="36"/>
      <c r="J2002" s="36"/>
      <c r="K2002" s="36"/>
      <c r="L2002" s="36"/>
      <c r="M2002" s="36"/>
      <c r="N2002" s="36"/>
      <c r="O2002" s="37">
        <v>633709</v>
      </c>
      <c r="P2002" s="37">
        <v>633709</v>
      </c>
      <c r="Q2002" s="37">
        <v>633709</v>
      </c>
      <c r="R2002" s="37">
        <v>633709</v>
      </c>
      <c r="S2002" s="37">
        <v>633709</v>
      </c>
    </row>
    <row r="2003" spans="1:19">
      <c r="A2003" s="40"/>
      <c r="B2003" s="6">
        <v>2017</v>
      </c>
      <c r="C2003" s="36"/>
      <c r="D2003" s="36"/>
      <c r="E2003" s="36"/>
      <c r="F2003" s="36"/>
      <c r="G2003" s="36"/>
      <c r="H2003" s="36"/>
      <c r="I2003" s="36"/>
      <c r="J2003" s="36"/>
      <c r="K2003" s="36"/>
      <c r="L2003" s="36"/>
      <c r="M2003" s="36"/>
      <c r="N2003" s="37">
        <v>429051.5</v>
      </c>
      <c r="O2003" s="37">
        <v>429051.5</v>
      </c>
      <c r="P2003" s="37">
        <v>429051.5</v>
      </c>
      <c r="Q2003" s="37">
        <v>429051.5</v>
      </c>
      <c r="R2003" s="37">
        <v>429051.5</v>
      </c>
      <c r="S2003" s="37">
        <v>429051.5</v>
      </c>
    </row>
    <row r="2004" spans="1:19">
      <c r="B2004" s="6">
        <v>2016</v>
      </c>
      <c r="C2004" s="36"/>
      <c r="D2004" s="36"/>
      <c r="E2004" s="36"/>
      <c r="F2004" s="36"/>
      <c r="G2004" s="36"/>
      <c r="H2004" s="36"/>
      <c r="I2004" s="36"/>
      <c r="J2004" s="36"/>
      <c r="K2004" s="36"/>
      <c r="L2004" s="36"/>
      <c r="M2004" s="37">
        <v>379714</v>
      </c>
      <c r="N2004" s="37">
        <v>379714</v>
      </c>
      <c r="O2004" s="37">
        <v>379714</v>
      </c>
      <c r="P2004" s="37">
        <v>379714</v>
      </c>
      <c r="Q2004" s="37">
        <v>379714</v>
      </c>
      <c r="R2004" s="37">
        <v>379714</v>
      </c>
      <c r="S2004" s="37">
        <v>379714</v>
      </c>
    </row>
    <row r="2005" spans="1:19">
      <c r="B2005" s="6">
        <v>2015</v>
      </c>
      <c r="C2005" s="36"/>
      <c r="D2005" s="36"/>
      <c r="E2005" s="36"/>
      <c r="F2005" s="36"/>
      <c r="G2005" s="36"/>
      <c r="H2005" s="36"/>
      <c r="I2005" s="36"/>
      <c r="J2005" s="36"/>
      <c r="K2005" s="36"/>
      <c r="L2005" s="37">
        <v>480282</v>
      </c>
      <c r="M2005" s="37">
        <v>480282</v>
      </c>
      <c r="N2005" s="37">
        <v>480282</v>
      </c>
      <c r="O2005" s="37">
        <v>480282</v>
      </c>
      <c r="P2005" s="37">
        <v>480282</v>
      </c>
      <c r="Q2005" s="37">
        <v>480282</v>
      </c>
      <c r="R2005" s="37">
        <v>480282</v>
      </c>
      <c r="S2005" s="37">
        <v>480282</v>
      </c>
    </row>
    <row r="2006" spans="1:19">
      <c r="B2006" s="6">
        <v>2014</v>
      </c>
      <c r="C2006" s="36"/>
      <c r="D2006" s="36"/>
      <c r="E2006" s="36"/>
      <c r="F2006" s="36"/>
      <c r="G2006" s="36"/>
      <c r="H2006" s="36"/>
      <c r="I2006" s="36"/>
      <c r="J2006" s="36"/>
      <c r="K2006" s="37">
        <v>234878</v>
      </c>
      <c r="L2006" s="37">
        <v>234878</v>
      </c>
      <c r="M2006" s="37">
        <v>234878</v>
      </c>
      <c r="N2006" s="37">
        <v>234878</v>
      </c>
      <c r="O2006" s="37">
        <v>234878</v>
      </c>
      <c r="P2006" s="37">
        <v>234878</v>
      </c>
      <c r="Q2006" s="37">
        <v>234878</v>
      </c>
      <c r="R2006" s="37">
        <v>234878</v>
      </c>
      <c r="S2006" s="37">
        <v>234878</v>
      </c>
    </row>
    <row r="2007" spans="1:19">
      <c r="B2007" s="6">
        <v>2013</v>
      </c>
      <c r="C2007" s="36"/>
      <c r="D2007" s="36"/>
      <c r="E2007" s="36"/>
      <c r="F2007" s="36"/>
      <c r="G2007" s="36"/>
      <c r="H2007" s="36"/>
      <c r="I2007" s="36"/>
      <c r="J2007" s="37">
        <v>195050</v>
      </c>
      <c r="K2007" s="37">
        <v>195050</v>
      </c>
      <c r="L2007" s="37">
        <v>195050</v>
      </c>
      <c r="M2007" s="37">
        <v>195050</v>
      </c>
      <c r="N2007" s="37">
        <v>195050</v>
      </c>
      <c r="O2007" s="37">
        <v>195050</v>
      </c>
      <c r="P2007" s="37">
        <v>195050</v>
      </c>
      <c r="Q2007" s="37">
        <v>195050</v>
      </c>
      <c r="R2007" s="37">
        <v>195050</v>
      </c>
      <c r="S2007" s="37">
        <v>195050</v>
      </c>
    </row>
    <row r="2008" spans="1:19">
      <c r="B2008" s="6">
        <v>2012</v>
      </c>
      <c r="C2008" s="36"/>
      <c r="D2008" s="36"/>
      <c r="E2008" s="36"/>
      <c r="F2008" s="36"/>
      <c r="G2008" s="36"/>
      <c r="H2008" s="36"/>
      <c r="I2008" s="37">
        <v>248969</v>
      </c>
      <c r="J2008" s="37">
        <v>248969</v>
      </c>
      <c r="K2008" s="37">
        <v>248969</v>
      </c>
      <c r="L2008" s="37">
        <v>248969</v>
      </c>
      <c r="M2008" s="37">
        <v>248969</v>
      </c>
      <c r="N2008" s="37">
        <v>248969</v>
      </c>
      <c r="O2008" s="37">
        <v>248969</v>
      </c>
      <c r="P2008" s="37">
        <v>248969</v>
      </c>
      <c r="Q2008" s="37">
        <v>248969</v>
      </c>
      <c r="R2008" s="37">
        <v>248969</v>
      </c>
      <c r="S2008" s="37">
        <v>248969</v>
      </c>
    </row>
    <row r="2009" spans="1:19">
      <c r="B2009" s="6">
        <v>2011</v>
      </c>
      <c r="C2009" s="36"/>
      <c r="D2009" s="36"/>
      <c r="E2009" s="36"/>
      <c r="F2009" s="36"/>
      <c r="G2009" s="36"/>
      <c r="H2009" s="37">
        <v>291083</v>
      </c>
      <c r="I2009" s="37">
        <v>291083</v>
      </c>
      <c r="J2009" s="37">
        <v>291083</v>
      </c>
      <c r="K2009" s="37">
        <v>291083</v>
      </c>
      <c r="L2009" s="37">
        <v>291083</v>
      </c>
      <c r="M2009" s="37">
        <v>254320</v>
      </c>
      <c r="N2009" s="37">
        <v>254320</v>
      </c>
      <c r="O2009" s="37">
        <v>254320</v>
      </c>
      <c r="P2009" s="37">
        <v>254320</v>
      </c>
      <c r="Q2009" s="37">
        <v>254320</v>
      </c>
      <c r="R2009" s="37">
        <v>254320</v>
      </c>
      <c r="S2009" s="37">
        <v>254320</v>
      </c>
    </row>
    <row r="2010" spans="1:19">
      <c r="B2010" s="6">
        <v>2010</v>
      </c>
      <c r="C2010" s="36"/>
      <c r="D2010" s="36"/>
      <c r="E2010" s="36"/>
      <c r="F2010" s="36"/>
      <c r="G2010" s="37">
        <v>354170</v>
      </c>
      <c r="H2010" s="37">
        <v>354170</v>
      </c>
      <c r="I2010" s="37">
        <v>354170</v>
      </c>
      <c r="J2010" s="37">
        <v>354170</v>
      </c>
      <c r="K2010" s="37">
        <v>354170</v>
      </c>
      <c r="L2010" s="37">
        <v>354170</v>
      </c>
      <c r="M2010" s="37">
        <v>328766</v>
      </c>
      <c r="N2010" s="37">
        <v>328766</v>
      </c>
      <c r="O2010" s="37">
        <v>328766</v>
      </c>
      <c r="P2010" s="37">
        <v>328766</v>
      </c>
      <c r="Q2010" s="37">
        <v>328766</v>
      </c>
      <c r="R2010" s="37">
        <v>328766</v>
      </c>
      <c r="S2010" s="37">
        <v>328766</v>
      </c>
    </row>
    <row r="2011" spans="1:19">
      <c r="B2011" s="6">
        <v>2009</v>
      </c>
      <c r="C2011" s="36"/>
      <c r="D2011" s="36"/>
      <c r="E2011" s="36"/>
      <c r="F2011" s="37">
        <v>274792</v>
      </c>
      <c r="G2011" s="37">
        <v>274792</v>
      </c>
      <c r="H2011" s="37">
        <v>274792</v>
      </c>
      <c r="I2011" s="37">
        <v>274792</v>
      </c>
      <c r="J2011" s="37">
        <v>274792</v>
      </c>
      <c r="K2011" s="37">
        <v>274792</v>
      </c>
      <c r="L2011" s="37">
        <v>274792</v>
      </c>
      <c r="M2011" s="37">
        <v>191632</v>
      </c>
      <c r="N2011" s="37">
        <v>191632</v>
      </c>
      <c r="O2011" s="37">
        <v>191632</v>
      </c>
      <c r="P2011" s="37">
        <v>191632</v>
      </c>
      <c r="Q2011" s="37">
        <v>191632</v>
      </c>
      <c r="R2011" s="37">
        <v>191632</v>
      </c>
      <c r="S2011" s="37">
        <v>191632</v>
      </c>
    </row>
    <row r="2012" spans="1:19">
      <c r="B2012" s="6">
        <v>2008</v>
      </c>
      <c r="C2012" s="36"/>
      <c r="D2012" s="36"/>
      <c r="E2012" s="37">
        <v>258192</v>
      </c>
      <c r="F2012" s="37">
        <v>258192</v>
      </c>
      <c r="G2012" s="37">
        <v>258192</v>
      </c>
      <c r="H2012" s="37">
        <v>258192</v>
      </c>
      <c r="I2012" s="37">
        <v>258192</v>
      </c>
      <c r="J2012" s="37">
        <v>258192</v>
      </c>
      <c r="K2012" s="37">
        <v>258192</v>
      </c>
      <c r="L2012" s="37">
        <v>258192</v>
      </c>
      <c r="M2012" s="37">
        <v>191743</v>
      </c>
      <c r="N2012" s="37">
        <v>191743</v>
      </c>
      <c r="O2012" s="37">
        <v>191743</v>
      </c>
      <c r="P2012" s="37">
        <v>191743</v>
      </c>
      <c r="Q2012" s="37">
        <v>191743</v>
      </c>
      <c r="R2012" s="37">
        <v>191743</v>
      </c>
      <c r="S2012" s="37">
        <v>191743</v>
      </c>
    </row>
    <row r="2013" spans="1:19">
      <c r="B2013" s="6">
        <v>2007</v>
      </c>
      <c r="C2013" s="36"/>
      <c r="D2013" s="37">
        <v>211853</v>
      </c>
      <c r="E2013" s="37">
        <v>211853</v>
      </c>
      <c r="F2013" s="37">
        <v>211853</v>
      </c>
      <c r="G2013" s="37">
        <v>211853</v>
      </c>
      <c r="H2013" s="37">
        <v>211853</v>
      </c>
      <c r="I2013" s="37">
        <v>211853</v>
      </c>
      <c r="J2013" s="37">
        <v>211853</v>
      </c>
      <c r="K2013" s="37">
        <v>211853</v>
      </c>
      <c r="L2013" s="37">
        <v>211853</v>
      </c>
      <c r="M2013" s="37">
        <v>152382</v>
      </c>
      <c r="N2013" s="37">
        <v>152382</v>
      </c>
      <c r="O2013" s="37">
        <v>152382</v>
      </c>
      <c r="P2013" s="37">
        <v>152382</v>
      </c>
      <c r="Q2013" s="37">
        <v>152382</v>
      </c>
      <c r="R2013" s="37">
        <v>152382</v>
      </c>
      <c r="S2013" s="37">
        <v>152382</v>
      </c>
    </row>
    <row r="2014" spans="1:19">
      <c r="B2014" s="6">
        <v>2006</v>
      </c>
      <c r="C2014" s="37">
        <v>137410</v>
      </c>
      <c r="D2014" s="37">
        <v>137410</v>
      </c>
      <c r="E2014" s="37">
        <v>137410</v>
      </c>
      <c r="F2014" s="37">
        <v>137410</v>
      </c>
      <c r="G2014" s="37">
        <v>137410</v>
      </c>
      <c r="H2014" s="37">
        <v>137410</v>
      </c>
      <c r="I2014" s="37">
        <v>137410</v>
      </c>
      <c r="J2014" s="37">
        <v>137410</v>
      </c>
      <c r="K2014" s="37">
        <v>137410</v>
      </c>
      <c r="L2014" s="37">
        <v>137410</v>
      </c>
      <c r="M2014" s="37">
        <v>139761</v>
      </c>
      <c r="N2014" s="37">
        <v>139761</v>
      </c>
      <c r="O2014" s="37">
        <v>139761</v>
      </c>
      <c r="P2014" s="37">
        <v>139761</v>
      </c>
      <c r="Q2014" s="37">
        <v>139761</v>
      </c>
      <c r="R2014" s="37">
        <v>139761</v>
      </c>
      <c r="S2014" s="37">
        <v>139761</v>
      </c>
    </row>
    <row r="2015" spans="1:19">
      <c r="B2015" s="6">
        <v>2005</v>
      </c>
      <c r="C2015" s="37">
        <v>234635</v>
      </c>
      <c r="D2015" s="37">
        <v>234635</v>
      </c>
      <c r="E2015" s="37">
        <v>234635</v>
      </c>
      <c r="F2015" s="37">
        <v>234635</v>
      </c>
      <c r="G2015" s="37">
        <v>234635</v>
      </c>
      <c r="H2015" s="37">
        <v>234635</v>
      </c>
      <c r="I2015" s="37">
        <v>234635</v>
      </c>
      <c r="J2015" s="37">
        <v>234635</v>
      </c>
      <c r="K2015" s="37">
        <v>234635</v>
      </c>
      <c r="L2015" s="37">
        <v>234635</v>
      </c>
      <c r="M2015" s="37">
        <v>198777</v>
      </c>
      <c r="N2015" s="37">
        <v>198777</v>
      </c>
      <c r="O2015" s="37">
        <v>198777</v>
      </c>
      <c r="P2015" s="37">
        <v>198777</v>
      </c>
      <c r="Q2015" s="37">
        <v>198777</v>
      </c>
      <c r="R2015" s="37">
        <v>198777</v>
      </c>
      <c r="S2015" s="37">
        <v>198777</v>
      </c>
    </row>
    <row r="2016" spans="1:19">
      <c r="B2016" s="6">
        <v>2004</v>
      </c>
      <c r="C2016" s="37">
        <v>177933</v>
      </c>
      <c r="D2016" s="37">
        <v>177933</v>
      </c>
      <c r="E2016" s="37">
        <v>177933</v>
      </c>
      <c r="F2016" s="37">
        <v>177933</v>
      </c>
      <c r="G2016" s="37">
        <v>177933</v>
      </c>
      <c r="H2016" s="37">
        <v>177933</v>
      </c>
      <c r="I2016" s="37">
        <v>177933</v>
      </c>
      <c r="J2016" s="37">
        <v>177933</v>
      </c>
      <c r="K2016" s="37">
        <v>177933</v>
      </c>
      <c r="L2016" s="37">
        <v>177933</v>
      </c>
      <c r="M2016" s="37">
        <v>151527</v>
      </c>
      <c r="N2016" s="37">
        <v>151527</v>
      </c>
      <c r="O2016" s="37">
        <v>151527</v>
      </c>
      <c r="P2016" s="37">
        <v>151527</v>
      </c>
      <c r="Q2016" s="37">
        <v>151527</v>
      </c>
      <c r="R2016" s="37">
        <v>151527</v>
      </c>
      <c r="S2016" s="37">
        <v>151527</v>
      </c>
    </row>
    <row r="2017" spans="2:19">
      <c r="B2017" s="6">
        <v>2003</v>
      </c>
      <c r="C2017" s="37">
        <v>141512</v>
      </c>
      <c r="D2017" s="37">
        <v>141512</v>
      </c>
      <c r="E2017" s="37">
        <v>141512</v>
      </c>
      <c r="F2017" s="37">
        <v>141512</v>
      </c>
      <c r="G2017" s="37">
        <v>141512</v>
      </c>
      <c r="H2017" s="37">
        <v>141512</v>
      </c>
      <c r="I2017" s="37">
        <v>141512</v>
      </c>
      <c r="J2017" s="37">
        <v>141512</v>
      </c>
      <c r="K2017" s="37">
        <v>141512</v>
      </c>
      <c r="L2017" s="37">
        <v>141512</v>
      </c>
      <c r="M2017" s="37">
        <v>134946</v>
      </c>
      <c r="N2017" s="37">
        <v>134946</v>
      </c>
      <c r="O2017" s="37">
        <v>134946</v>
      </c>
      <c r="P2017" s="37">
        <v>134946</v>
      </c>
      <c r="Q2017" s="37">
        <v>134946</v>
      </c>
      <c r="R2017" s="37">
        <v>134946</v>
      </c>
      <c r="S2017" s="37">
        <v>134946</v>
      </c>
    </row>
    <row r="2018" spans="2:19">
      <c r="B2018" s="6">
        <v>2002</v>
      </c>
      <c r="C2018" s="37">
        <v>234676</v>
      </c>
      <c r="D2018" s="37">
        <v>234676</v>
      </c>
      <c r="E2018" s="37">
        <v>234676</v>
      </c>
      <c r="F2018" s="37">
        <v>234676</v>
      </c>
      <c r="G2018" s="37">
        <v>234676</v>
      </c>
      <c r="H2018" s="37">
        <v>234676</v>
      </c>
      <c r="I2018" s="37">
        <v>234676</v>
      </c>
      <c r="J2018" s="37">
        <v>234676</v>
      </c>
      <c r="K2018" s="37">
        <v>234676</v>
      </c>
      <c r="L2018" s="37">
        <v>234676</v>
      </c>
      <c r="M2018" s="37">
        <v>192939</v>
      </c>
      <c r="N2018" s="37">
        <v>192939</v>
      </c>
      <c r="O2018" s="37">
        <v>192939</v>
      </c>
      <c r="P2018" s="37">
        <v>192939</v>
      </c>
      <c r="Q2018" s="37">
        <v>192939</v>
      </c>
      <c r="R2018" s="37">
        <v>192939</v>
      </c>
      <c r="S2018" s="37">
        <v>192939</v>
      </c>
    </row>
    <row r="2019" spans="2:19">
      <c r="B2019" s="6">
        <v>2001</v>
      </c>
      <c r="C2019" s="37">
        <v>211638</v>
      </c>
      <c r="D2019" s="37">
        <v>211638</v>
      </c>
      <c r="E2019" s="37">
        <v>211638</v>
      </c>
      <c r="F2019" s="37">
        <v>211638</v>
      </c>
      <c r="G2019" s="37">
        <v>211638</v>
      </c>
      <c r="H2019" s="37">
        <v>211638</v>
      </c>
      <c r="I2019" s="37">
        <v>211638</v>
      </c>
      <c r="J2019" s="37">
        <v>211638</v>
      </c>
      <c r="K2019" s="37">
        <v>211638</v>
      </c>
      <c r="L2019" s="37">
        <v>211638</v>
      </c>
      <c r="M2019" s="37">
        <v>162076</v>
      </c>
      <c r="N2019" s="37">
        <v>162076</v>
      </c>
      <c r="O2019" s="37">
        <v>162076</v>
      </c>
      <c r="P2019" s="37">
        <v>162076</v>
      </c>
      <c r="Q2019" s="37">
        <v>162076</v>
      </c>
      <c r="R2019" s="37">
        <v>162076</v>
      </c>
      <c r="S2019" s="37">
        <v>162076</v>
      </c>
    </row>
    <row r="2020" spans="2:19">
      <c r="B2020" s="6">
        <v>2000</v>
      </c>
      <c r="C2020" s="37">
        <v>297427</v>
      </c>
      <c r="D2020" s="37">
        <v>297427</v>
      </c>
      <c r="E2020" s="37">
        <v>297427</v>
      </c>
      <c r="F2020" s="37">
        <v>297427</v>
      </c>
      <c r="G2020" s="37">
        <v>297427</v>
      </c>
      <c r="H2020" s="37">
        <v>297427</v>
      </c>
      <c r="I2020" s="37">
        <v>297427</v>
      </c>
      <c r="J2020" s="37">
        <v>297427</v>
      </c>
      <c r="K2020" s="37">
        <v>297427</v>
      </c>
      <c r="L2020" s="37">
        <v>297427</v>
      </c>
      <c r="M2020" s="37">
        <v>258636</v>
      </c>
      <c r="N2020" s="37">
        <v>258636</v>
      </c>
      <c r="O2020" s="37">
        <v>258636</v>
      </c>
      <c r="P2020" s="37">
        <v>258636</v>
      </c>
      <c r="Q2020" s="37">
        <v>258636</v>
      </c>
      <c r="R2020" s="37">
        <v>258636</v>
      </c>
      <c r="S2020" s="37">
        <v>258636</v>
      </c>
    </row>
    <row r="2021" spans="2:19">
      <c r="B2021" s="6">
        <v>1999</v>
      </c>
      <c r="C2021" s="37">
        <v>412244</v>
      </c>
      <c r="D2021" s="37">
        <v>412244</v>
      </c>
      <c r="E2021" s="37">
        <v>412244</v>
      </c>
      <c r="F2021" s="37">
        <v>412244</v>
      </c>
      <c r="G2021" s="37">
        <v>412244</v>
      </c>
      <c r="H2021" s="37">
        <v>412244</v>
      </c>
      <c r="I2021" s="37">
        <v>412244</v>
      </c>
      <c r="J2021" s="37">
        <v>412244</v>
      </c>
      <c r="K2021" s="37">
        <v>412244</v>
      </c>
      <c r="L2021" s="37">
        <v>412244</v>
      </c>
      <c r="M2021" s="37">
        <v>346898</v>
      </c>
      <c r="N2021" s="37">
        <v>346898</v>
      </c>
      <c r="O2021" s="37">
        <v>346898</v>
      </c>
      <c r="P2021" s="37">
        <v>346898</v>
      </c>
      <c r="Q2021" s="37">
        <v>346898</v>
      </c>
      <c r="R2021" s="37">
        <v>346898</v>
      </c>
      <c r="S2021" s="37">
        <v>346898</v>
      </c>
    </row>
    <row r="2022" spans="2:19">
      <c r="B2022" s="6">
        <v>1998</v>
      </c>
      <c r="C2022" s="37">
        <v>181119</v>
      </c>
      <c r="D2022" s="37">
        <v>181119</v>
      </c>
      <c r="E2022" s="37">
        <v>181119</v>
      </c>
      <c r="F2022" s="37">
        <v>181119</v>
      </c>
      <c r="G2022" s="37">
        <v>181119</v>
      </c>
      <c r="H2022" s="37">
        <v>181119</v>
      </c>
      <c r="I2022" s="37">
        <v>181119</v>
      </c>
      <c r="J2022" s="37">
        <v>181119</v>
      </c>
      <c r="K2022" s="37">
        <v>181119</v>
      </c>
      <c r="L2022" s="37">
        <v>181119</v>
      </c>
      <c r="M2022" s="37">
        <v>144302</v>
      </c>
      <c r="N2022" s="37">
        <v>144302</v>
      </c>
      <c r="O2022" s="37">
        <v>144302</v>
      </c>
      <c r="P2022" s="37">
        <v>144302</v>
      </c>
      <c r="Q2022" s="37">
        <v>144302</v>
      </c>
      <c r="R2022" s="37">
        <v>144302</v>
      </c>
      <c r="S2022" s="37">
        <v>144302</v>
      </c>
    </row>
    <row r="2023" spans="2:19">
      <c r="B2023" s="6">
        <v>1997</v>
      </c>
      <c r="C2023" s="37">
        <v>316550</v>
      </c>
      <c r="D2023" s="37">
        <v>316550</v>
      </c>
      <c r="E2023" s="37">
        <v>316550</v>
      </c>
      <c r="F2023" s="37">
        <v>316550</v>
      </c>
      <c r="G2023" s="37">
        <v>316550</v>
      </c>
      <c r="H2023" s="37">
        <v>316550</v>
      </c>
      <c r="I2023" s="37">
        <v>316550</v>
      </c>
      <c r="J2023" s="37">
        <v>316550</v>
      </c>
      <c r="K2023" s="37">
        <v>316550</v>
      </c>
      <c r="L2023" s="37">
        <v>316550</v>
      </c>
      <c r="M2023" s="37">
        <v>265838</v>
      </c>
      <c r="N2023" s="37">
        <v>265838</v>
      </c>
      <c r="O2023" s="37">
        <v>265838</v>
      </c>
      <c r="P2023" s="37">
        <v>265838</v>
      </c>
      <c r="Q2023" s="37">
        <v>265838</v>
      </c>
      <c r="R2023" s="37">
        <v>265838</v>
      </c>
      <c r="S2023" s="37">
        <v>265838</v>
      </c>
    </row>
    <row r="2024" spans="2:19">
      <c r="B2024" s="6">
        <v>1996</v>
      </c>
      <c r="C2024" s="37">
        <v>224168</v>
      </c>
      <c r="D2024" s="37">
        <v>224168</v>
      </c>
      <c r="E2024" s="37">
        <v>224168</v>
      </c>
      <c r="F2024" s="37">
        <v>224168</v>
      </c>
      <c r="G2024" s="37">
        <v>224168</v>
      </c>
      <c r="H2024" s="37">
        <v>224168</v>
      </c>
      <c r="I2024" s="37">
        <v>224168</v>
      </c>
      <c r="J2024" s="37">
        <v>224168</v>
      </c>
      <c r="K2024" s="37">
        <v>224168</v>
      </c>
      <c r="L2024" s="37">
        <v>224168</v>
      </c>
      <c r="M2024" s="37">
        <v>144714</v>
      </c>
      <c r="N2024" s="37">
        <v>144714</v>
      </c>
      <c r="O2024" s="37">
        <v>144714</v>
      </c>
      <c r="P2024" s="37">
        <v>144714</v>
      </c>
      <c r="Q2024" s="37">
        <v>144714</v>
      </c>
      <c r="R2024" s="37">
        <v>144714</v>
      </c>
      <c r="S2024" s="37">
        <v>144714</v>
      </c>
    </row>
    <row r="2025" spans="2:19">
      <c r="B2025" s="6">
        <v>1995</v>
      </c>
      <c r="C2025" s="37">
        <v>243832</v>
      </c>
      <c r="D2025" s="37">
        <v>243832</v>
      </c>
      <c r="E2025" s="37">
        <v>243832</v>
      </c>
      <c r="F2025" s="37">
        <v>243832</v>
      </c>
      <c r="G2025" s="37">
        <v>243832</v>
      </c>
      <c r="H2025" s="37">
        <v>243832</v>
      </c>
      <c r="I2025" s="37">
        <v>243832</v>
      </c>
      <c r="J2025" s="37">
        <v>243832</v>
      </c>
      <c r="K2025" s="37">
        <v>243832</v>
      </c>
      <c r="L2025" s="37">
        <v>243832</v>
      </c>
      <c r="M2025" s="37">
        <v>183128</v>
      </c>
      <c r="N2025" s="37">
        <v>183128</v>
      </c>
      <c r="O2025" s="37">
        <v>183128</v>
      </c>
      <c r="P2025" s="37">
        <v>183128</v>
      </c>
      <c r="Q2025" s="37">
        <v>183128</v>
      </c>
      <c r="R2025" s="37">
        <v>183128</v>
      </c>
      <c r="S2025" s="37">
        <v>183128</v>
      </c>
    </row>
    <row r="2026" spans="2:19">
      <c r="B2026" s="6">
        <v>1994</v>
      </c>
      <c r="C2026" s="37">
        <v>352799</v>
      </c>
      <c r="D2026" s="37">
        <v>352799</v>
      </c>
      <c r="E2026" s="37">
        <v>352799</v>
      </c>
      <c r="F2026" s="37">
        <v>352799</v>
      </c>
      <c r="G2026" s="37">
        <v>352799</v>
      </c>
      <c r="H2026" s="37">
        <v>352799</v>
      </c>
      <c r="I2026" s="37">
        <v>352799</v>
      </c>
      <c r="J2026" s="37">
        <v>352799</v>
      </c>
      <c r="K2026" s="37">
        <v>352799</v>
      </c>
      <c r="L2026" s="37">
        <v>352799</v>
      </c>
      <c r="M2026" s="37">
        <v>303511</v>
      </c>
      <c r="N2026" s="37">
        <v>303511</v>
      </c>
      <c r="O2026" s="37">
        <v>303511</v>
      </c>
      <c r="P2026" s="37">
        <v>303511</v>
      </c>
      <c r="Q2026" s="37">
        <v>303511</v>
      </c>
      <c r="R2026" s="37">
        <v>303511</v>
      </c>
      <c r="S2026" s="37">
        <v>303511</v>
      </c>
    </row>
    <row r="2027" spans="2:19">
      <c r="B2027" s="6">
        <v>1993</v>
      </c>
      <c r="C2027" s="37">
        <v>355699</v>
      </c>
      <c r="D2027" s="37">
        <v>355699</v>
      </c>
      <c r="E2027" s="37">
        <v>355699</v>
      </c>
      <c r="F2027" s="37">
        <v>355699</v>
      </c>
      <c r="G2027" s="37">
        <v>355699</v>
      </c>
      <c r="H2027" s="37">
        <v>355699</v>
      </c>
      <c r="I2027" s="37">
        <v>355699</v>
      </c>
      <c r="J2027" s="37">
        <v>355699</v>
      </c>
      <c r="K2027" s="37">
        <v>355699</v>
      </c>
      <c r="L2027" s="37">
        <v>355699</v>
      </c>
      <c r="M2027" s="37">
        <v>292059</v>
      </c>
      <c r="N2027" s="37">
        <v>292059</v>
      </c>
      <c r="O2027" s="37">
        <v>292059</v>
      </c>
      <c r="P2027" s="37">
        <v>292059</v>
      </c>
      <c r="Q2027" s="37">
        <v>292059</v>
      </c>
      <c r="R2027" s="37">
        <v>292059</v>
      </c>
      <c r="S2027" s="37">
        <v>292059</v>
      </c>
    </row>
    <row r="2028" spans="2:19">
      <c r="B2028" s="6">
        <v>1992</v>
      </c>
      <c r="C2028" s="37">
        <v>276744</v>
      </c>
      <c r="D2028" s="37">
        <v>276744</v>
      </c>
      <c r="E2028" s="37">
        <v>276744</v>
      </c>
      <c r="F2028" s="37">
        <v>276744</v>
      </c>
      <c r="G2028" s="37">
        <v>276744</v>
      </c>
      <c r="H2028" s="37">
        <v>276744</v>
      </c>
      <c r="I2028" s="37">
        <v>276744</v>
      </c>
      <c r="J2028" s="37">
        <v>276744</v>
      </c>
      <c r="K2028" s="37">
        <v>276744</v>
      </c>
      <c r="L2028" s="37">
        <v>276744</v>
      </c>
      <c r="M2028" s="37">
        <v>233393</v>
      </c>
      <c r="N2028" s="37">
        <v>233393</v>
      </c>
      <c r="O2028" s="37">
        <v>233393</v>
      </c>
      <c r="P2028" s="37">
        <v>233393</v>
      </c>
      <c r="Q2028" s="37">
        <v>233393</v>
      </c>
      <c r="R2028" s="37">
        <v>233393</v>
      </c>
      <c r="S2028" s="37">
        <v>233393</v>
      </c>
    </row>
    <row r="2029" spans="2:19">
      <c r="B2029" s="6">
        <v>1991</v>
      </c>
      <c r="C2029" s="37">
        <v>132573</v>
      </c>
      <c r="D2029" s="37">
        <v>132573</v>
      </c>
      <c r="E2029" s="37">
        <v>132573</v>
      </c>
      <c r="F2029" s="37">
        <v>132573</v>
      </c>
      <c r="G2029" s="37">
        <v>132573</v>
      </c>
      <c r="H2029" s="37">
        <v>132573</v>
      </c>
      <c r="I2029" s="37">
        <v>132573</v>
      </c>
      <c r="J2029" s="37">
        <v>132573</v>
      </c>
      <c r="K2029" s="37">
        <v>132573</v>
      </c>
      <c r="L2029" s="37">
        <v>132573</v>
      </c>
      <c r="M2029" s="37">
        <v>93260</v>
      </c>
      <c r="N2029" s="37">
        <v>93260</v>
      </c>
      <c r="O2029" s="37">
        <v>93260</v>
      </c>
      <c r="P2029" s="37">
        <v>93260</v>
      </c>
      <c r="Q2029" s="37">
        <v>93260</v>
      </c>
      <c r="R2029" s="37">
        <v>93260</v>
      </c>
      <c r="S2029" s="37">
        <v>93260</v>
      </c>
    </row>
    <row r="2030" spans="2:19">
      <c r="B2030" s="6">
        <v>1990</v>
      </c>
      <c r="C2030" s="37">
        <v>261217</v>
      </c>
      <c r="D2030" s="37">
        <v>261217</v>
      </c>
      <c r="E2030" s="37">
        <v>261217</v>
      </c>
      <c r="F2030" s="37">
        <v>261217</v>
      </c>
      <c r="G2030" s="37">
        <v>261217</v>
      </c>
      <c r="H2030" s="37">
        <v>261217</v>
      </c>
      <c r="I2030" s="37">
        <v>261217</v>
      </c>
      <c r="J2030" s="37">
        <v>261217</v>
      </c>
      <c r="K2030" s="37">
        <v>261217</v>
      </c>
      <c r="L2030" s="37">
        <v>261217</v>
      </c>
      <c r="M2030" s="37">
        <v>227202</v>
      </c>
      <c r="N2030" s="37">
        <v>227202</v>
      </c>
      <c r="O2030" s="37">
        <v>227202</v>
      </c>
      <c r="P2030" s="37">
        <v>227202</v>
      </c>
      <c r="Q2030" s="37">
        <v>227202</v>
      </c>
      <c r="R2030" s="37">
        <v>227202</v>
      </c>
      <c r="S2030" s="37">
        <v>227202</v>
      </c>
    </row>
    <row r="2031" spans="2:19">
      <c r="B2031" s="6">
        <v>1989</v>
      </c>
      <c r="C2031" s="37">
        <v>207022</v>
      </c>
      <c r="D2031" s="37">
        <v>207022</v>
      </c>
      <c r="E2031" s="37">
        <v>207022</v>
      </c>
      <c r="F2031" s="37">
        <v>207022</v>
      </c>
      <c r="G2031" s="37">
        <v>207022</v>
      </c>
      <c r="H2031" s="37">
        <v>207022</v>
      </c>
      <c r="I2031" s="37">
        <v>207022</v>
      </c>
      <c r="J2031" s="37">
        <v>207022</v>
      </c>
      <c r="K2031" s="37">
        <v>207022</v>
      </c>
      <c r="L2031" s="37">
        <v>207022</v>
      </c>
      <c r="M2031" s="37">
        <v>203068</v>
      </c>
      <c r="N2031" s="37">
        <v>203068</v>
      </c>
      <c r="O2031" s="37">
        <v>203068</v>
      </c>
      <c r="P2031" s="37">
        <v>203068</v>
      </c>
      <c r="Q2031" s="37">
        <v>203068</v>
      </c>
      <c r="R2031" s="37">
        <v>203068</v>
      </c>
      <c r="S2031" s="37">
        <v>203068</v>
      </c>
    </row>
    <row r="2032" spans="2:19">
      <c r="B2032" s="6">
        <v>1988</v>
      </c>
      <c r="C2032" s="37">
        <v>173606</v>
      </c>
      <c r="D2032" s="37">
        <v>173606</v>
      </c>
      <c r="E2032" s="37">
        <v>173606</v>
      </c>
      <c r="F2032" s="37">
        <v>173606</v>
      </c>
      <c r="G2032" s="37">
        <v>173606</v>
      </c>
      <c r="H2032" s="37">
        <v>173606</v>
      </c>
      <c r="I2032" s="37">
        <v>173606</v>
      </c>
      <c r="J2032" s="37">
        <v>173606</v>
      </c>
      <c r="K2032" s="37">
        <v>173606</v>
      </c>
      <c r="L2032" s="37">
        <v>173606</v>
      </c>
      <c r="M2032" s="37">
        <v>129361</v>
      </c>
      <c r="N2032" s="37">
        <v>129361</v>
      </c>
      <c r="O2032" s="37">
        <v>129361</v>
      </c>
      <c r="P2032" s="37">
        <v>129361</v>
      </c>
      <c r="Q2032" s="37">
        <v>129361</v>
      </c>
      <c r="R2032" s="37">
        <v>129361</v>
      </c>
      <c r="S2032" s="37">
        <v>129361</v>
      </c>
    </row>
    <row r="2033" spans="2:19">
      <c r="B2033" s="6">
        <v>1987</v>
      </c>
      <c r="C2033" s="37">
        <v>788706</v>
      </c>
      <c r="D2033" s="37">
        <v>788706</v>
      </c>
      <c r="E2033" s="37">
        <v>788706</v>
      </c>
      <c r="F2033" s="37">
        <v>788706</v>
      </c>
      <c r="G2033" s="37">
        <v>788706</v>
      </c>
      <c r="H2033" s="37">
        <v>788706</v>
      </c>
      <c r="I2033" s="37">
        <v>788706</v>
      </c>
      <c r="J2033" s="37">
        <v>788706</v>
      </c>
      <c r="K2033" s="37">
        <v>788706</v>
      </c>
      <c r="L2033" s="37">
        <v>788706</v>
      </c>
      <c r="M2033" s="37">
        <v>494615</v>
      </c>
      <c r="N2033" s="37">
        <v>494615</v>
      </c>
      <c r="O2033" s="37">
        <v>494615</v>
      </c>
      <c r="P2033" s="37">
        <v>494615</v>
      </c>
      <c r="Q2033" s="37">
        <v>494615</v>
      </c>
      <c r="R2033" s="37">
        <v>494615</v>
      </c>
      <c r="S2033" s="37">
        <v>494615</v>
      </c>
    </row>
    <row r="2034" spans="2:19">
      <c r="B2034" s="6">
        <v>1986</v>
      </c>
      <c r="C2034" s="37">
        <v>598636</v>
      </c>
      <c r="D2034" s="37">
        <v>598636</v>
      </c>
      <c r="E2034" s="37">
        <v>598636</v>
      </c>
      <c r="F2034" s="37">
        <v>598636</v>
      </c>
      <c r="G2034" s="37">
        <v>598636</v>
      </c>
      <c r="H2034" s="37">
        <v>598636</v>
      </c>
      <c r="I2034" s="37">
        <v>598636</v>
      </c>
      <c r="J2034" s="37">
        <v>598636</v>
      </c>
      <c r="K2034" s="37">
        <v>598636</v>
      </c>
      <c r="L2034" s="37">
        <v>598636</v>
      </c>
      <c r="M2034" s="37">
        <v>378315</v>
      </c>
      <c r="N2034" s="37">
        <v>378315</v>
      </c>
      <c r="O2034" s="37">
        <v>378315</v>
      </c>
      <c r="P2034" s="37">
        <v>378315</v>
      </c>
      <c r="Q2034" s="37">
        <v>378315</v>
      </c>
      <c r="R2034" s="37">
        <v>378315</v>
      </c>
      <c r="S2034" s="37">
        <v>378315</v>
      </c>
    </row>
    <row r="2035" spans="2:19">
      <c r="B2035" s="6">
        <v>1985</v>
      </c>
      <c r="C2035" s="37">
        <v>624137</v>
      </c>
      <c r="D2035" s="37">
        <v>624137</v>
      </c>
      <c r="E2035" s="37">
        <v>624137</v>
      </c>
      <c r="F2035" s="37">
        <v>624137</v>
      </c>
      <c r="G2035" s="37">
        <v>624137</v>
      </c>
      <c r="H2035" s="37">
        <v>624137</v>
      </c>
      <c r="I2035" s="37">
        <v>624137</v>
      </c>
      <c r="J2035" s="37">
        <v>624137</v>
      </c>
      <c r="K2035" s="37">
        <v>624137</v>
      </c>
      <c r="L2035" s="37">
        <v>624137</v>
      </c>
      <c r="M2035" s="37">
        <v>391579</v>
      </c>
      <c r="N2035" s="37">
        <v>391579</v>
      </c>
      <c r="O2035" s="37">
        <v>391579</v>
      </c>
      <c r="P2035" s="37">
        <v>391579</v>
      </c>
      <c r="Q2035" s="37">
        <v>391579</v>
      </c>
      <c r="R2035" s="37">
        <v>391579</v>
      </c>
      <c r="S2035" s="37">
        <v>391579</v>
      </c>
    </row>
    <row r="2036" spans="2:19">
      <c r="B2036" s="6">
        <v>1984</v>
      </c>
      <c r="C2036" s="37">
        <v>634778</v>
      </c>
      <c r="D2036" s="37">
        <v>634778</v>
      </c>
      <c r="E2036" s="37">
        <v>634778</v>
      </c>
      <c r="F2036" s="37">
        <v>634778</v>
      </c>
      <c r="G2036" s="37">
        <v>634778</v>
      </c>
      <c r="H2036" s="37">
        <v>634778</v>
      </c>
      <c r="I2036" s="37">
        <v>634778</v>
      </c>
      <c r="J2036" s="37">
        <v>634778</v>
      </c>
      <c r="K2036" s="37">
        <v>634778</v>
      </c>
      <c r="L2036" s="37">
        <v>634778</v>
      </c>
      <c r="M2036" s="37">
        <v>634778</v>
      </c>
      <c r="N2036" s="37">
        <v>634778</v>
      </c>
      <c r="O2036" s="37">
        <v>634778</v>
      </c>
      <c r="P2036" s="37">
        <v>634778</v>
      </c>
      <c r="Q2036" s="37">
        <v>634778</v>
      </c>
      <c r="R2036" s="37">
        <v>634778</v>
      </c>
      <c r="S2036" s="37">
        <v>634778</v>
      </c>
    </row>
    <row r="2037" spans="2:19">
      <c r="B2037" s="6">
        <v>1983</v>
      </c>
      <c r="C2037" s="37">
        <v>965287</v>
      </c>
      <c r="D2037" s="37">
        <v>965287</v>
      </c>
      <c r="E2037" s="37">
        <v>965287</v>
      </c>
      <c r="F2037" s="37">
        <v>965287</v>
      </c>
      <c r="G2037" s="37">
        <v>965287</v>
      </c>
      <c r="H2037" s="37">
        <v>965287</v>
      </c>
      <c r="I2037" s="37">
        <v>965287</v>
      </c>
      <c r="J2037" s="37">
        <v>965287</v>
      </c>
      <c r="K2037" s="37">
        <v>965287</v>
      </c>
      <c r="L2037" s="37">
        <v>965287</v>
      </c>
      <c r="M2037" s="37">
        <v>641291</v>
      </c>
      <c r="N2037" s="37">
        <v>641291</v>
      </c>
      <c r="O2037" s="37">
        <v>641291</v>
      </c>
      <c r="P2037" s="37">
        <v>641291</v>
      </c>
      <c r="Q2037" s="37">
        <v>641291</v>
      </c>
      <c r="R2037" s="37">
        <v>641291</v>
      </c>
      <c r="S2037" s="37">
        <v>641291</v>
      </c>
    </row>
    <row r="2038" spans="2:19">
      <c r="B2038" s="6">
        <v>1982</v>
      </c>
      <c r="C2038" s="37">
        <v>709993</v>
      </c>
      <c r="D2038" s="37">
        <v>709993</v>
      </c>
      <c r="E2038" s="37">
        <v>709993</v>
      </c>
      <c r="F2038" s="37">
        <v>709993</v>
      </c>
      <c r="G2038" s="37">
        <v>709993</v>
      </c>
      <c r="H2038" s="37">
        <v>709993</v>
      </c>
      <c r="I2038" s="37">
        <v>709993</v>
      </c>
      <c r="J2038" s="37">
        <v>709993</v>
      </c>
      <c r="K2038" s="37">
        <v>709993</v>
      </c>
      <c r="L2038" s="37">
        <v>709993</v>
      </c>
      <c r="M2038" s="37">
        <v>472251</v>
      </c>
      <c r="N2038" s="37">
        <v>472251</v>
      </c>
      <c r="O2038" s="37">
        <v>472251</v>
      </c>
      <c r="P2038" s="37">
        <v>472251</v>
      </c>
      <c r="Q2038" s="37">
        <v>472251</v>
      </c>
      <c r="R2038" s="37">
        <v>472251</v>
      </c>
      <c r="S2038" s="37">
        <v>472251</v>
      </c>
    </row>
    <row r="2039" spans="2:19">
      <c r="B2039" s="6">
        <v>1981</v>
      </c>
      <c r="C2039" s="37">
        <v>557200</v>
      </c>
      <c r="D2039" s="37">
        <v>557200</v>
      </c>
      <c r="E2039" s="37">
        <v>557200</v>
      </c>
      <c r="F2039" s="37">
        <v>557200</v>
      </c>
      <c r="G2039" s="37">
        <v>557200</v>
      </c>
      <c r="H2039" s="37">
        <v>557200</v>
      </c>
      <c r="I2039" s="37">
        <v>557200</v>
      </c>
      <c r="J2039" s="37">
        <v>557200</v>
      </c>
      <c r="K2039" s="37">
        <v>557200</v>
      </c>
      <c r="L2039" s="37">
        <v>557200</v>
      </c>
      <c r="M2039" s="37">
        <v>414489</v>
      </c>
      <c r="N2039" s="37">
        <v>414489</v>
      </c>
      <c r="O2039" s="37">
        <v>414489</v>
      </c>
      <c r="P2039" s="37">
        <v>414489</v>
      </c>
      <c r="Q2039" s="37">
        <v>414489</v>
      </c>
      <c r="R2039" s="37">
        <v>414489</v>
      </c>
      <c r="S2039" s="37">
        <v>414489</v>
      </c>
    </row>
    <row r="2040" spans="2:19">
      <c r="B2040" s="6">
        <v>1980</v>
      </c>
      <c r="C2040" s="37">
        <v>463241</v>
      </c>
      <c r="D2040" s="37">
        <v>463241</v>
      </c>
      <c r="E2040" s="37">
        <v>463241</v>
      </c>
      <c r="F2040" s="37">
        <v>463241</v>
      </c>
      <c r="G2040" s="37">
        <v>463241</v>
      </c>
      <c r="H2040" s="37">
        <v>463241</v>
      </c>
      <c r="I2040" s="37">
        <v>463241</v>
      </c>
      <c r="J2040" s="37">
        <v>463241</v>
      </c>
      <c r="K2040" s="37">
        <v>463241</v>
      </c>
      <c r="L2040" s="37">
        <v>463241</v>
      </c>
      <c r="M2040" s="37">
        <v>316459</v>
      </c>
      <c r="N2040" s="37">
        <v>316459</v>
      </c>
      <c r="O2040" s="37">
        <v>316459</v>
      </c>
      <c r="P2040" s="37">
        <v>316459</v>
      </c>
      <c r="Q2040" s="37">
        <v>316459</v>
      </c>
      <c r="R2040" s="37">
        <v>316459</v>
      </c>
      <c r="S2040" s="37">
        <v>316459</v>
      </c>
    </row>
    <row r="2041" spans="2:19">
      <c r="B2041" s="6">
        <v>1979</v>
      </c>
      <c r="C2041" s="37">
        <v>369661</v>
      </c>
      <c r="D2041" s="37">
        <v>369661</v>
      </c>
      <c r="E2041" s="37">
        <v>369661</v>
      </c>
      <c r="F2041" s="37">
        <v>369661</v>
      </c>
      <c r="G2041" s="37">
        <v>369661</v>
      </c>
      <c r="H2041" s="37">
        <v>369661</v>
      </c>
      <c r="I2041" s="37">
        <v>369661</v>
      </c>
      <c r="J2041" s="37">
        <v>369661</v>
      </c>
      <c r="K2041" s="37">
        <v>369661</v>
      </c>
      <c r="L2041" s="37">
        <v>369661</v>
      </c>
      <c r="M2041" s="37">
        <v>272423</v>
      </c>
      <c r="N2041" s="37">
        <v>272423</v>
      </c>
      <c r="O2041" s="37">
        <v>272423</v>
      </c>
      <c r="P2041" s="37">
        <v>272423</v>
      </c>
      <c r="Q2041" s="37">
        <v>272423</v>
      </c>
      <c r="R2041" s="37">
        <v>272423</v>
      </c>
      <c r="S2041" s="37">
        <v>272423</v>
      </c>
    </row>
    <row r="2042" spans="2:19">
      <c r="B2042" s="6">
        <v>1978</v>
      </c>
      <c r="C2042" s="37">
        <v>425049</v>
      </c>
      <c r="D2042" s="37">
        <v>425049</v>
      </c>
      <c r="E2042" s="37">
        <v>425049</v>
      </c>
      <c r="F2042" s="37">
        <v>425049</v>
      </c>
      <c r="G2042" s="37">
        <v>425049</v>
      </c>
      <c r="H2042" s="37">
        <v>425049</v>
      </c>
      <c r="I2042" s="37">
        <v>425049</v>
      </c>
      <c r="J2042" s="37">
        <v>425049</v>
      </c>
      <c r="K2042" s="37">
        <v>425049</v>
      </c>
      <c r="L2042" s="37">
        <v>425049</v>
      </c>
      <c r="M2042" s="37">
        <v>289826</v>
      </c>
      <c r="N2042" s="37">
        <v>289826</v>
      </c>
      <c r="O2042" s="37">
        <v>289826</v>
      </c>
      <c r="P2042" s="37">
        <v>289826</v>
      </c>
      <c r="Q2042" s="37">
        <v>289826</v>
      </c>
      <c r="R2042" s="37">
        <v>289826</v>
      </c>
      <c r="S2042" s="37">
        <v>289826</v>
      </c>
    </row>
    <row r="2043" spans="2:19">
      <c r="B2043" s="6">
        <v>1977</v>
      </c>
      <c r="C2043" s="37">
        <v>501801</v>
      </c>
      <c r="D2043" s="37">
        <v>501801</v>
      </c>
      <c r="E2043" s="37">
        <v>501801</v>
      </c>
      <c r="F2043" s="37">
        <v>501801</v>
      </c>
      <c r="G2043" s="37">
        <v>501801</v>
      </c>
      <c r="H2043" s="37">
        <v>501801</v>
      </c>
      <c r="I2043" s="37">
        <v>501801</v>
      </c>
      <c r="J2043" s="37">
        <v>501801</v>
      </c>
      <c r="K2043" s="37">
        <v>501801</v>
      </c>
      <c r="L2043" s="37">
        <v>501801</v>
      </c>
      <c r="M2043" s="37">
        <v>384530</v>
      </c>
      <c r="N2043" s="37">
        <v>384530</v>
      </c>
      <c r="O2043" s="37">
        <v>384530</v>
      </c>
      <c r="P2043" s="37">
        <v>384530</v>
      </c>
      <c r="Q2043" s="37">
        <v>384530</v>
      </c>
      <c r="R2043" s="37">
        <v>384530</v>
      </c>
      <c r="S2043" s="37">
        <v>384530</v>
      </c>
    </row>
    <row r="2044" spans="2:19">
      <c r="B2044" s="6">
        <v>1976</v>
      </c>
      <c r="C2044" s="37">
        <v>509883</v>
      </c>
      <c r="D2044" s="37">
        <v>509883</v>
      </c>
      <c r="E2044" s="37">
        <v>509883</v>
      </c>
      <c r="F2044" s="37">
        <v>509883</v>
      </c>
      <c r="G2044" s="37">
        <v>509883</v>
      </c>
      <c r="H2044" s="37">
        <v>509883</v>
      </c>
      <c r="I2044" s="37">
        <v>509883</v>
      </c>
      <c r="J2044" s="37">
        <v>509883</v>
      </c>
      <c r="K2044" s="37">
        <v>509883</v>
      </c>
      <c r="L2044" s="37">
        <v>509883</v>
      </c>
      <c r="M2044" s="37">
        <v>492776</v>
      </c>
      <c r="N2044" s="37">
        <v>492776</v>
      </c>
      <c r="O2044" s="37">
        <v>492776</v>
      </c>
      <c r="P2044" s="37">
        <v>492776</v>
      </c>
      <c r="Q2044" s="37">
        <v>492776</v>
      </c>
      <c r="R2044" s="37">
        <v>492776</v>
      </c>
      <c r="S2044" s="37">
        <v>492776</v>
      </c>
    </row>
    <row r="2045" spans="2:19">
      <c r="B2045" s="6">
        <v>1975</v>
      </c>
      <c r="C2045" s="37">
        <v>584419</v>
      </c>
      <c r="D2045" s="37">
        <v>584419</v>
      </c>
      <c r="E2045" s="37">
        <v>584419</v>
      </c>
      <c r="F2045" s="37">
        <v>584419</v>
      </c>
      <c r="G2045" s="37">
        <v>584419</v>
      </c>
      <c r="H2045" s="37">
        <v>584419</v>
      </c>
      <c r="I2045" s="37">
        <v>584419</v>
      </c>
      <c r="J2045" s="37">
        <v>584419</v>
      </c>
      <c r="K2045" s="37">
        <v>584419</v>
      </c>
      <c r="L2045" s="37">
        <v>584419</v>
      </c>
      <c r="M2045" s="37">
        <v>562017</v>
      </c>
      <c r="N2045" s="37">
        <v>562017</v>
      </c>
      <c r="O2045" s="37">
        <v>562017</v>
      </c>
      <c r="P2045" s="37">
        <v>562017</v>
      </c>
      <c r="Q2045" s="37">
        <v>562017</v>
      </c>
      <c r="R2045" s="37">
        <v>562017</v>
      </c>
      <c r="S2045" s="37">
        <v>562017</v>
      </c>
    </row>
    <row r="2046" spans="2:19">
      <c r="B2046" s="6">
        <v>1974</v>
      </c>
      <c r="C2046" s="37">
        <v>421218</v>
      </c>
      <c r="D2046" s="37">
        <v>421218</v>
      </c>
      <c r="E2046" s="37">
        <v>421218</v>
      </c>
      <c r="F2046" s="37">
        <v>421218</v>
      </c>
      <c r="G2046" s="37">
        <v>421218</v>
      </c>
      <c r="H2046" s="37">
        <v>421218</v>
      </c>
      <c r="I2046" s="37">
        <v>421218</v>
      </c>
      <c r="J2046" s="37">
        <v>421218</v>
      </c>
      <c r="K2046" s="37">
        <v>421218</v>
      </c>
      <c r="L2046" s="37">
        <v>421218</v>
      </c>
      <c r="M2046" s="37">
        <v>407447</v>
      </c>
      <c r="N2046" s="37">
        <v>407447</v>
      </c>
      <c r="O2046" s="37">
        <v>407447</v>
      </c>
      <c r="P2046" s="37">
        <v>407447</v>
      </c>
      <c r="Q2046" s="37">
        <v>407447</v>
      </c>
      <c r="R2046" s="37">
        <v>407447</v>
      </c>
      <c r="S2046" s="37">
        <v>407447</v>
      </c>
    </row>
    <row r="2047" spans="2:19">
      <c r="B2047" s="6">
        <v>1973</v>
      </c>
      <c r="C2047" s="37">
        <v>266779</v>
      </c>
      <c r="D2047" s="37">
        <v>266779</v>
      </c>
      <c r="E2047" s="37">
        <v>266779</v>
      </c>
      <c r="F2047" s="37">
        <v>266779</v>
      </c>
      <c r="G2047" s="37">
        <v>266779</v>
      </c>
      <c r="H2047" s="37">
        <v>266779</v>
      </c>
      <c r="I2047" s="37">
        <v>266779</v>
      </c>
      <c r="J2047" s="37">
        <v>266779</v>
      </c>
      <c r="K2047" s="37">
        <v>266779</v>
      </c>
      <c r="L2047" s="37">
        <v>266779</v>
      </c>
      <c r="M2047" s="37">
        <v>260686</v>
      </c>
      <c r="N2047" s="37">
        <v>260686</v>
      </c>
      <c r="O2047" s="37">
        <v>260686</v>
      </c>
      <c r="P2047" s="37">
        <v>260686</v>
      </c>
      <c r="Q2047" s="37">
        <v>260686</v>
      </c>
      <c r="R2047" s="37">
        <v>260686</v>
      </c>
      <c r="S2047" s="37">
        <v>260686</v>
      </c>
    </row>
    <row r="2048" spans="2:19">
      <c r="B2048" s="6">
        <v>1972</v>
      </c>
      <c r="C2048" s="37">
        <v>691718</v>
      </c>
      <c r="D2048" s="37">
        <v>691718</v>
      </c>
      <c r="E2048" s="37">
        <v>691718</v>
      </c>
      <c r="F2048" s="37">
        <v>691718</v>
      </c>
      <c r="G2048" s="37">
        <v>691718</v>
      </c>
      <c r="H2048" s="37">
        <v>691718</v>
      </c>
      <c r="I2048" s="37">
        <v>691718</v>
      </c>
      <c r="J2048" s="37">
        <v>691718</v>
      </c>
      <c r="K2048" s="37">
        <v>691718</v>
      </c>
      <c r="L2048" s="37">
        <v>691718</v>
      </c>
      <c r="M2048" s="37">
        <v>663583</v>
      </c>
      <c r="N2048" s="37">
        <v>663583</v>
      </c>
      <c r="O2048" s="37">
        <v>663583</v>
      </c>
      <c r="P2048" s="37">
        <v>663583</v>
      </c>
      <c r="Q2048" s="37">
        <v>663583</v>
      </c>
      <c r="R2048" s="37">
        <v>663583</v>
      </c>
      <c r="S2048" s="37">
        <v>663583</v>
      </c>
    </row>
    <row r="2049" spans="2:19">
      <c r="B2049" s="6">
        <v>1971</v>
      </c>
      <c r="C2049" s="37">
        <v>351940</v>
      </c>
      <c r="D2049" s="37">
        <v>351940</v>
      </c>
      <c r="E2049" s="37">
        <v>351940</v>
      </c>
      <c r="F2049" s="37">
        <v>351940</v>
      </c>
      <c r="G2049" s="37">
        <v>351940</v>
      </c>
      <c r="H2049" s="37">
        <v>351940</v>
      </c>
      <c r="I2049" s="37">
        <v>351940</v>
      </c>
      <c r="J2049" s="37">
        <v>351940</v>
      </c>
      <c r="K2049" s="37">
        <v>351940</v>
      </c>
      <c r="L2049" s="37">
        <v>351940</v>
      </c>
      <c r="M2049" s="37">
        <v>335906</v>
      </c>
      <c r="N2049" s="37">
        <v>335906</v>
      </c>
      <c r="O2049" s="37">
        <v>335906</v>
      </c>
      <c r="P2049" s="37">
        <v>335906</v>
      </c>
      <c r="Q2049" s="37">
        <v>335906</v>
      </c>
      <c r="R2049" s="37">
        <v>335906</v>
      </c>
      <c r="S2049" s="37">
        <v>335906</v>
      </c>
    </row>
    <row r="2050" spans="2:19">
      <c r="B2050" s="6">
        <v>1970</v>
      </c>
      <c r="C2050" s="37">
        <v>269268</v>
      </c>
      <c r="D2050" s="37">
        <v>269268</v>
      </c>
      <c r="E2050" s="37">
        <v>269268</v>
      </c>
      <c r="F2050" s="37">
        <v>269268</v>
      </c>
      <c r="G2050" s="37">
        <v>269268</v>
      </c>
      <c r="H2050" s="37">
        <v>269268</v>
      </c>
      <c r="I2050" s="37">
        <v>269268</v>
      </c>
      <c r="J2050" s="37">
        <v>269268</v>
      </c>
      <c r="K2050" s="37">
        <v>269268</v>
      </c>
      <c r="L2050" s="37">
        <v>269268</v>
      </c>
      <c r="M2050" s="37">
        <v>259737</v>
      </c>
      <c r="N2050" s="37">
        <v>259737</v>
      </c>
      <c r="O2050" s="37">
        <v>259737</v>
      </c>
      <c r="P2050" s="37">
        <v>259737</v>
      </c>
      <c r="Q2050" s="37">
        <v>259737</v>
      </c>
      <c r="R2050" s="37">
        <v>259737</v>
      </c>
      <c r="S2050" s="37">
        <v>259737</v>
      </c>
    </row>
    <row r="2051" spans="2:19">
      <c r="B2051" s="6">
        <v>1969</v>
      </c>
      <c r="C2051" s="37">
        <v>251334</v>
      </c>
      <c r="D2051" s="37">
        <v>251334</v>
      </c>
      <c r="E2051" s="37">
        <v>251334</v>
      </c>
      <c r="F2051" s="37">
        <v>251334</v>
      </c>
      <c r="G2051" s="37">
        <v>251334</v>
      </c>
      <c r="H2051" s="37">
        <v>251334</v>
      </c>
      <c r="I2051" s="37">
        <v>251334</v>
      </c>
      <c r="J2051" s="37">
        <v>251334</v>
      </c>
      <c r="K2051" s="37">
        <v>251334</v>
      </c>
      <c r="L2051" s="37">
        <v>251334</v>
      </c>
      <c r="M2051" s="37">
        <v>236619</v>
      </c>
      <c r="N2051" s="37">
        <v>236619</v>
      </c>
      <c r="O2051" s="37">
        <v>236619</v>
      </c>
      <c r="P2051" s="37">
        <v>236619</v>
      </c>
      <c r="Q2051" s="37">
        <v>236619</v>
      </c>
      <c r="R2051" s="37">
        <v>236619</v>
      </c>
      <c r="S2051" s="37">
        <v>236619</v>
      </c>
    </row>
    <row r="2052" spans="2:19">
      <c r="B2052" s="6">
        <v>1968</v>
      </c>
      <c r="C2052" s="37">
        <v>283161</v>
      </c>
      <c r="D2052" s="37">
        <v>283161</v>
      </c>
      <c r="E2052" s="37">
        <v>283161</v>
      </c>
      <c r="F2052" s="37">
        <v>283161</v>
      </c>
      <c r="G2052" s="37">
        <v>283161</v>
      </c>
      <c r="H2052" s="37">
        <v>283161</v>
      </c>
      <c r="I2052" s="37">
        <v>283161</v>
      </c>
      <c r="J2052" s="37">
        <v>283161</v>
      </c>
      <c r="K2052" s="37">
        <v>283161</v>
      </c>
      <c r="L2052" s="37">
        <v>283161</v>
      </c>
      <c r="M2052" s="37">
        <v>272983</v>
      </c>
      <c r="N2052" s="37">
        <v>272983</v>
      </c>
      <c r="O2052" s="37">
        <v>272983</v>
      </c>
      <c r="P2052" s="37">
        <v>272983</v>
      </c>
      <c r="Q2052" s="37">
        <v>272983</v>
      </c>
      <c r="R2052" s="37">
        <v>272983</v>
      </c>
      <c r="S2052" s="37">
        <v>272983</v>
      </c>
    </row>
    <row r="2053" spans="2:19">
      <c r="B2053" s="6">
        <v>1967</v>
      </c>
      <c r="C2053" s="37">
        <v>334267</v>
      </c>
      <c r="D2053" s="37">
        <v>334267</v>
      </c>
      <c r="E2053" s="37">
        <v>334267</v>
      </c>
      <c r="F2053" s="37">
        <v>334267</v>
      </c>
      <c r="G2053" s="37">
        <v>334267</v>
      </c>
      <c r="H2053" s="37">
        <v>334267</v>
      </c>
      <c r="I2053" s="37">
        <v>334267</v>
      </c>
      <c r="J2053" s="37">
        <v>334267</v>
      </c>
      <c r="K2053" s="37">
        <v>334267</v>
      </c>
      <c r="L2053" s="37">
        <v>334267</v>
      </c>
      <c r="M2053" s="37">
        <v>320585</v>
      </c>
      <c r="N2053" s="37">
        <v>320585</v>
      </c>
      <c r="O2053" s="37">
        <v>320585</v>
      </c>
      <c r="P2053" s="37">
        <v>320585</v>
      </c>
      <c r="Q2053" s="37">
        <v>320585</v>
      </c>
      <c r="R2053" s="37">
        <v>320585</v>
      </c>
      <c r="S2053" s="37">
        <v>320585</v>
      </c>
    </row>
    <row r="2054" spans="2:19">
      <c r="B2054" s="6">
        <v>1966</v>
      </c>
      <c r="C2054" s="37">
        <v>436183</v>
      </c>
      <c r="D2054" s="37">
        <v>436183</v>
      </c>
      <c r="E2054" s="37">
        <v>436183</v>
      </c>
      <c r="F2054" s="37">
        <v>436183</v>
      </c>
      <c r="G2054" s="37">
        <v>436183</v>
      </c>
      <c r="H2054" s="37">
        <v>436183</v>
      </c>
      <c r="I2054" s="37">
        <v>436183</v>
      </c>
      <c r="J2054" s="37">
        <v>436183</v>
      </c>
      <c r="K2054" s="37">
        <v>436183</v>
      </c>
      <c r="L2054" s="37">
        <v>436183</v>
      </c>
      <c r="M2054" s="37">
        <v>421144</v>
      </c>
      <c r="N2054" s="37">
        <v>421144</v>
      </c>
      <c r="O2054" s="37">
        <v>421144</v>
      </c>
      <c r="P2054" s="37">
        <v>421144</v>
      </c>
      <c r="Q2054" s="37">
        <v>421144</v>
      </c>
      <c r="R2054" s="37">
        <v>421144</v>
      </c>
      <c r="S2054" s="37">
        <v>421144</v>
      </c>
    </row>
    <row r="2055" spans="2:19">
      <c r="B2055" s="6">
        <v>1965</v>
      </c>
      <c r="C2055" s="37">
        <v>387415</v>
      </c>
      <c r="D2055" s="37">
        <v>387415</v>
      </c>
      <c r="E2055" s="37">
        <v>387415</v>
      </c>
      <c r="F2055" s="37">
        <v>387415</v>
      </c>
      <c r="G2055" s="37">
        <v>387415</v>
      </c>
      <c r="H2055" s="37">
        <v>387415</v>
      </c>
      <c r="I2055" s="37">
        <v>387415</v>
      </c>
      <c r="J2055" s="37">
        <v>387415</v>
      </c>
      <c r="K2055" s="37">
        <v>387415</v>
      </c>
      <c r="L2055" s="37">
        <v>387415</v>
      </c>
      <c r="M2055" s="37">
        <v>374943</v>
      </c>
      <c r="N2055" s="37">
        <v>374943</v>
      </c>
      <c r="O2055" s="37">
        <v>374943</v>
      </c>
      <c r="P2055" s="37">
        <v>374943</v>
      </c>
      <c r="Q2055" s="37">
        <v>374943</v>
      </c>
      <c r="R2055" s="37">
        <v>374943</v>
      </c>
      <c r="S2055" s="37">
        <v>374943</v>
      </c>
    </row>
    <row r="2056" spans="2:19">
      <c r="B2056" s="6">
        <v>1964</v>
      </c>
      <c r="C2056" s="37">
        <v>457039</v>
      </c>
      <c r="D2056" s="37">
        <v>457039</v>
      </c>
      <c r="E2056" s="37">
        <v>457039</v>
      </c>
      <c r="F2056" s="37">
        <v>457039</v>
      </c>
      <c r="G2056" s="37">
        <v>457039</v>
      </c>
      <c r="H2056" s="37">
        <v>457039</v>
      </c>
      <c r="I2056" s="37">
        <v>457039</v>
      </c>
      <c r="J2056" s="37">
        <v>457039</v>
      </c>
      <c r="K2056" s="37">
        <v>457039</v>
      </c>
      <c r="L2056" s="37">
        <v>457039</v>
      </c>
      <c r="M2056" s="37">
        <v>126413</v>
      </c>
      <c r="N2056" s="37">
        <v>126413</v>
      </c>
      <c r="O2056" s="37">
        <v>126413</v>
      </c>
      <c r="P2056" s="37">
        <v>126413</v>
      </c>
      <c r="Q2056" s="37">
        <v>126413</v>
      </c>
      <c r="R2056" s="37">
        <v>126413</v>
      </c>
      <c r="S2056" s="37">
        <v>126413</v>
      </c>
    </row>
    <row r="2057" spans="2:19">
      <c r="B2057" s="6">
        <v>1963</v>
      </c>
      <c r="C2057" s="37">
        <v>253062</v>
      </c>
      <c r="D2057" s="37">
        <v>253062</v>
      </c>
      <c r="E2057" s="37">
        <v>253062</v>
      </c>
      <c r="F2057" s="37">
        <v>253062</v>
      </c>
      <c r="G2057" s="37">
        <v>253062</v>
      </c>
      <c r="H2057" s="37">
        <v>253062</v>
      </c>
      <c r="I2057" s="37">
        <v>253062</v>
      </c>
      <c r="J2057" s="37">
        <v>253062</v>
      </c>
      <c r="K2057" s="37">
        <v>253062</v>
      </c>
      <c r="L2057" s="37">
        <v>253062</v>
      </c>
      <c r="M2057" s="37">
        <v>51462</v>
      </c>
      <c r="N2057" s="37">
        <v>51462</v>
      </c>
      <c r="O2057" s="37">
        <v>51462</v>
      </c>
      <c r="P2057" s="37">
        <v>51462</v>
      </c>
      <c r="Q2057" s="37">
        <v>51462</v>
      </c>
      <c r="R2057" s="37">
        <v>51462</v>
      </c>
      <c r="S2057" s="37">
        <v>51462</v>
      </c>
    </row>
    <row r="2058" spans="2:19">
      <c r="B2058" s="6">
        <v>1962</v>
      </c>
      <c r="C2058" s="37">
        <v>46923</v>
      </c>
      <c r="D2058" s="37">
        <v>46923</v>
      </c>
      <c r="E2058" s="37">
        <v>46923</v>
      </c>
      <c r="F2058" s="37">
        <v>46923</v>
      </c>
      <c r="G2058" s="37">
        <v>46923</v>
      </c>
      <c r="H2058" s="37">
        <v>46923</v>
      </c>
      <c r="I2058" s="37">
        <v>46923</v>
      </c>
      <c r="J2058" s="37">
        <v>46923</v>
      </c>
      <c r="K2058" s="37">
        <v>46923</v>
      </c>
      <c r="L2058" s="37">
        <v>46923</v>
      </c>
      <c r="M2058" s="37">
        <v>46789</v>
      </c>
      <c r="N2058" s="37">
        <v>46789</v>
      </c>
      <c r="O2058" s="37">
        <v>46789</v>
      </c>
      <c r="P2058" s="37">
        <v>46789</v>
      </c>
      <c r="Q2058" s="37">
        <v>46789</v>
      </c>
      <c r="R2058" s="37">
        <v>46789</v>
      </c>
      <c r="S2058" s="37">
        <v>46789</v>
      </c>
    </row>
    <row r="2059" spans="2:19">
      <c r="B2059" s="6">
        <v>1961</v>
      </c>
      <c r="C2059" s="37">
        <v>62010</v>
      </c>
      <c r="D2059" s="37">
        <v>62010</v>
      </c>
      <c r="E2059" s="37">
        <v>62010</v>
      </c>
      <c r="F2059" s="37">
        <v>62010</v>
      </c>
      <c r="G2059" s="37">
        <v>62010</v>
      </c>
      <c r="H2059" s="37">
        <v>62010</v>
      </c>
      <c r="I2059" s="37">
        <v>62010</v>
      </c>
      <c r="J2059" s="37">
        <v>62010</v>
      </c>
      <c r="K2059" s="37">
        <v>62010</v>
      </c>
      <c r="L2059" s="37">
        <v>62010</v>
      </c>
      <c r="M2059" s="37">
        <v>62010</v>
      </c>
      <c r="N2059" s="37">
        <v>62010</v>
      </c>
      <c r="O2059" s="37">
        <v>62010</v>
      </c>
      <c r="P2059" s="37">
        <v>62010</v>
      </c>
      <c r="Q2059" s="37">
        <v>62010</v>
      </c>
      <c r="R2059" s="37">
        <v>62010</v>
      </c>
      <c r="S2059" s="37">
        <v>62010</v>
      </c>
    </row>
    <row r="2060" spans="2:19">
      <c r="B2060" s="6">
        <v>1960</v>
      </c>
      <c r="C2060" s="37">
        <v>30025</v>
      </c>
      <c r="D2060" s="37">
        <v>30025</v>
      </c>
      <c r="E2060" s="37">
        <v>30025</v>
      </c>
      <c r="F2060" s="37">
        <v>30025</v>
      </c>
      <c r="G2060" s="37">
        <v>30025</v>
      </c>
      <c r="H2060" s="37">
        <v>30025</v>
      </c>
      <c r="I2060" s="37">
        <v>30025</v>
      </c>
      <c r="J2060" s="37">
        <v>30025</v>
      </c>
      <c r="K2060" s="37">
        <v>30025</v>
      </c>
      <c r="L2060" s="37">
        <v>30025</v>
      </c>
      <c r="M2060" s="37">
        <v>30025</v>
      </c>
      <c r="N2060" s="37">
        <v>30025</v>
      </c>
      <c r="O2060" s="37">
        <v>30025</v>
      </c>
      <c r="P2060" s="37">
        <v>30025</v>
      </c>
      <c r="Q2060" s="37">
        <v>30025</v>
      </c>
      <c r="R2060" s="37">
        <v>30025</v>
      </c>
      <c r="S2060" s="37">
        <v>30025</v>
      </c>
    </row>
    <row r="2061" spans="2:19">
      <c r="B2061" s="6">
        <v>1959</v>
      </c>
      <c r="C2061" s="37">
        <v>51428</v>
      </c>
      <c r="D2061" s="37">
        <v>51428</v>
      </c>
      <c r="E2061" s="37">
        <v>51428</v>
      </c>
      <c r="F2061" s="37">
        <v>51428</v>
      </c>
      <c r="G2061" s="37">
        <v>51428</v>
      </c>
      <c r="H2061" s="37">
        <v>51428</v>
      </c>
      <c r="I2061" s="37">
        <v>51428</v>
      </c>
      <c r="J2061" s="37">
        <v>51428</v>
      </c>
      <c r="K2061" s="37">
        <v>51428</v>
      </c>
      <c r="L2061" s="37">
        <v>51428</v>
      </c>
      <c r="M2061" s="37">
        <v>51428</v>
      </c>
      <c r="N2061" s="37">
        <v>51428</v>
      </c>
      <c r="O2061" s="37">
        <v>51428</v>
      </c>
      <c r="P2061" s="37">
        <v>51428</v>
      </c>
      <c r="Q2061" s="37">
        <v>51428</v>
      </c>
      <c r="R2061" s="37">
        <v>51428</v>
      </c>
      <c r="S2061" s="37">
        <v>51428</v>
      </c>
    </row>
    <row r="2062" spans="2:19">
      <c r="B2062" s="6">
        <v>1958</v>
      </c>
      <c r="C2062" s="37">
        <v>42807</v>
      </c>
      <c r="D2062" s="37">
        <v>42807</v>
      </c>
      <c r="E2062" s="37">
        <v>42807</v>
      </c>
      <c r="F2062" s="37">
        <v>42807</v>
      </c>
      <c r="G2062" s="37">
        <v>42807</v>
      </c>
      <c r="H2062" s="37">
        <v>42807</v>
      </c>
      <c r="I2062" s="37">
        <v>42807</v>
      </c>
      <c r="J2062" s="37">
        <v>42807</v>
      </c>
      <c r="K2062" s="37">
        <v>42807</v>
      </c>
      <c r="L2062" s="37">
        <v>42807</v>
      </c>
      <c r="M2062" s="37">
        <v>42807</v>
      </c>
      <c r="N2062" s="37">
        <v>42807</v>
      </c>
      <c r="O2062" s="37">
        <v>42807</v>
      </c>
      <c r="P2062" s="37">
        <v>42807</v>
      </c>
      <c r="Q2062" s="37">
        <v>42807</v>
      </c>
      <c r="R2062" s="37">
        <v>42807</v>
      </c>
      <c r="S2062" s="37">
        <v>42807</v>
      </c>
    </row>
    <row r="2063" spans="2:19">
      <c r="B2063" s="6">
        <v>1957</v>
      </c>
      <c r="C2063" s="37">
        <v>41659</v>
      </c>
      <c r="D2063" s="37">
        <v>41659</v>
      </c>
      <c r="E2063" s="37">
        <v>41659</v>
      </c>
      <c r="F2063" s="37">
        <v>41659</v>
      </c>
      <c r="G2063" s="37">
        <v>41659</v>
      </c>
      <c r="H2063" s="37">
        <v>41659</v>
      </c>
      <c r="I2063" s="37">
        <v>41659</v>
      </c>
      <c r="J2063" s="37">
        <v>41659</v>
      </c>
      <c r="K2063" s="37">
        <v>41659</v>
      </c>
      <c r="L2063" s="37">
        <v>41659</v>
      </c>
      <c r="M2063" s="37">
        <v>41659</v>
      </c>
      <c r="N2063" s="37">
        <v>41659</v>
      </c>
      <c r="O2063" s="37">
        <v>41659</v>
      </c>
      <c r="P2063" s="37">
        <v>41659</v>
      </c>
      <c r="Q2063" s="37">
        <v>41659</v>
      </c>
      <c r="R2063" s="37">
        <v>41659</v>
      </c>
      <c r="S2063" s="37">
        <v>41659</v>
      </c>
    </row>
    <row r="2064" spans="2:19">
      <c r="B2064" s="6">
        <v>1956</v>
      </c>
      <c r="C2064" s="37">
        <v>28478</v>
      </c>
      <c r="D2064" s="37">
        <v>28478</v>
      </c>
      <c r="E2064" s="37">
        <v>28478</v>
      </c>
      <c r="F2064" s="37">
        <v>28478</v>
      </c>
      <c r="G2064" s="37">
        <v>28478</v>
      </c>
      <c r="H2064" s="37">
        <v>28478</v>
      </c>
      <c r="I2064" s="37">
        <v>28478</v>
      </c>
      <c r="J2064" s="37">
        <v>28478</v>
      </c>
      <c r="K2064" s="37">
        <v>28478</v>
      </c>
      <c r="L2064" s="37">
        <v>28478</v>
      </c>
      <c r="M2064" s="37">
        <v>28478</v>
      </c>
      <c r="N2064" s="37">
        <v>28478</v>
      </c>
      <c r="O2064" s="37">
        <v>28478</v>
      </c>
      <c r="P2064" s="37">
        <v>28478</v>
      </c>
      <c r="Q2064" s="37">
        <v>28478</v>
      </c>
      <c r="R2064" s="37">
        <v>28478</v>
      </c>
      <c r="S2064" s="37">
        <v>28478</v>
      </c>
    </row>
    <row r="2065" spans="2:19">
      <c r="B2065" s="6">
        <v>1955</v>
      </c>
      <c r="C2065" s="37">
        <v>21926</v>
      </c>
      <c r="D2065" s="37">
        <v>21926</v>
      </c>
      <c r="E2065" s="37">
        <v>21926</v>
      </c>
      <c r="F2065" s="37">
        <v>21926</v>
      </c>
      <c r="G2065" s="37">
        <v>21926</v>
      </c>
      <c r="H2065" s="37">
        <v>21926</v>
      </c>
      <c r="I2065" s="37">
        <v>21926</v>
      </c>
      <c r="J2065" s="37">
        <v>21926</v>
      </c>
      <c r="K2065" s="37">
        <v>21926</v>
      </c>
      <c r="L2065" s="37">
        <v>21926</v>
      </c>
      <c r="M2065" s="37">
        <v>21926</v>
      </c>
      <c r="N2065" s="37">
        <v>21926</v>
      </c>
      <c r="O2065" s="37">
        <v>21926</v>
      </c>
      <c r="P2065" s="37">
        <v>21926</v>
      </c>
      <c r="Q2065" s="37">
        <v>21926</v>
      </c>
      <c r="R2065" s="37">
        <v>21926</v>
      </c>
      <c r="S2065" s="37">
        <v>21926</v>
      </c>
    </row>
    <row r="2066" spans="2:19">
      <c r="B2066" s="6">
        <v>1954</v>
      </c>
      <c r="C2066" s="37">
        <v>8738</v>
      </c>
      <c r="D2066" s="37">
        <v>8738</v>
      </c>
      <c r="E2066" s="37">
        <v>8738</v>
      </c>
      <c r="F2066" s="37">
        <v>8738</v>
      </c>
      <c r="G2066" s="37">
        <v>8738</v>
      </c>
      <c r="H2066" s="37">
        <v>8738</v>
      </c>
      <c r="I2066" s="37">
        <v>8738</v>
      </c>
      <c r="J2066" s="37">
        <v>8738</v>
      </c>
      <c r="K2066" s="37">
        <v>8738</v>
      </c>
      <c r="L2066" s="37">
        <v>8738</v>
      </c>
      <c r="M2066" s="37">
        <v>8738</v>
      </c>
      <c r="N2066" s="37">
        <v>8738</v>
      </c>
      <c r="O2066" s="37">
        <v>8738</v>
      </c>
      <c r="P2066" s="37">
        <v>8738</v>
      </c>
      <c r="Q2066" s="37">
        <v>8738</v>
      </c>
      <c r="R2066" s="37">
        <v>8738</v>
      </c>
      <c r="S2066" s="37">
        <v>8738</v>
      </c>
    </row>
    <row r="2067" spans="2:19">
      <c r="B2067" s="6">
        <v>1953</v>
      </c>
      <c r="C2067" s="37">
        <v>5665</v>
      </c>
      <c r="D2067" s="37">
        <v>5665</v>
      </c>
      <c r="E2067" s="37">
        <v>5665</v>
      </c>
      <c r="F2067" s="37">
        <v>5665</v>
      </c>
      <c r="G2067" s="37">
        <v>5665</v>
      </c>
      <c r="H2067" s="37">
        <v>5665</v>
      </c>
      <c r="I2067" s="37">
        <v>5665</v>
      </c>
      <c r="J2067" s="37">
        <v>5665</v>
      </c>
      <c r="K2067" s="37">
        <v>5665</v>
      </c>
      <c r="L2067" s="37">
        <v>5665</v>
      </c>
      <c r="M2067" s="37">
        <v>5665</v>
      </c>
      <c r="N2067" s="37">
        <v>5665</v>
      </c>
      <c r="O2067" s="37">
        <v>5665</v>
      </c>
      <c r="P2067" s="37">
        <v>5665</v>
      </c>
      <c r="Q2067" s="37">
        <v>5665</v>
      </c>
      <c r="R2067" s="37">
        <v>5665</v>
      </c>
      <c r="S2067" s="37">
        <v>5665</v>
      </c>
    </row>
    <row r="2068" spans="2:19">
      <c r="B2068" s="6">
        <v>1952</v>
      </c>
      <c r="C2068" s="37">
        <v>3997</v>
      </c>
      <c r="D2068" s="37">
        <v>3997</v>
      </c>
      <c r="E2068" s="37">
        <v>3997</v>
      </c>
      <c r="F2068" s="37">
        <v>3997</v>
      </c>
      <c r="G2068" s="37">
        <v>3997</v>
      </c>
      <c r="H2068" s="37">
        <v>3997</v>
      </c>
      <c r="I2068" s="37">
        <v>3997</v>
      </c>
      <c r="J2068" s="37">
        <v>3997</v>
      </c>
      <c r="K2068" s="37">
        <v>3997</v>
      </c>
      <c r="L2068" s="37">
        <v>3997</v>
      </c>
      <c r="M2068" s="37">
        <v>3997</v>
      </c>
      <c r="N2068" s="37">
        <v>3997</v>
      </c>
      <c r="O2068" s="37">
        <v>3997</v>
      </c>
      <c r="P2068" s="37">
        <v>3997</v>
      </c>
      <c r="Q2068" s="37">
        <v>3997</v>
      </c>
      <c r="R2068" s="37">
        <v>3997</v>
      </c>
      <c r="S2068" s="37">
        <v>3997</v>
      </c>
    </row>
    <row r="2069" spans="2:19">
      <c r="B2069" s="6">
        <v>1951</v>
      </c>
      <c r="C2069" s="37">
        <v>2178</v>
      </c>
      <c r="D2069" s="37">
        <v>2178</v>
      </c>
      <c r="E2069" s="37">
        <v>2178</v>
      </c>
      <c r="F2069" s="37">
        <v>2178</v>
      </c>
      <c r="G2069" s="37">
        <v>2178</v>
      </c>
      <c r="H2069" s="37">
        <v>2178</v>
      </c>
      <c r="I2069" s="37">
        <v>2178</v>
      </c>
      <c r="J2069" s="37">
        <v>2178</v>
      </c>
      <c r="K2069" s="37">
        <v>2178</v>
      </c>
      <c r="L2069" s="37">
        <v>2178</v>
      </c>
      <c r="M2069" s="37">
        <v>2178</v>
      </c>
      <c r="N2069" s="37">
        <v>2178</v>
      </c>
      <c r="O2069" s="37">
        <v>2178</v>
      </c>
      <c r="P2069" s="37">
        <v>2178</v>
      </c>
      <c r="Q2069" s="37">
        <v>2178</v>
      </c>
      <c r="R2069" s="37">
        <v>2178</v>
      </c>
      <c r="S2069" s="37">
        <v>2178</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2873</v>
      </c>
      <c r="D2071" s="37">
        <v>2873</v>
      </c>
      <c r="E2071" s="37">
        <v>2873</v>
      </c>
      <c r="F2071" s="37">
        <v>2873</v>
      </c>
      <c r="G2071" s="37">
        <v>2873</v>
      </c>
      <c r="H2071" s="37">
        <v>2873</v>
      </c>
      <c r="I2071" s="37">
        <v>2873</v>
      </c>
      <c r="J2071" s="37">
        <v>2873</v>
      </c>
      <c r="K2071" s="37">
        <v>2873</v>
      </c>
      <c r="L2071" s="37">
        <v>2873</v>
      </c>
      <c r="M2071" s="37">
        <v>2873</v>
      </c>
      <c r="N2071" s="37">
        <v>2873</v>
      </c>
      <c r="O2071" s="37">
        <v>2873</v>
      </c>
      <c r="P2071" s="37">
        <v>2873</v>
      </c>
      <c r="Q2071" s="37">
        <v>2873</v>
      </c>
      <c r="R2071" s="37">
        <v>2873</v>
      </c>
      <c r="S2071" s="37">
        <v>2873</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498</v>
      </c>
      <c r="D2087" s="37">
        <v>498</v>
      </c>
      <c r="E2087" s="37">
        <v>498</v>
      </c>
      <c r="F2087" s="37">
        <v>498</v>
      </c>
      <c r="G2087" s="37">
        <v>498</v>
      </c>
      <c r="H2087" s="37">
        <v>498</v>
      </c>
      <c r="I2087" s="37">
        <v>498</v>
      </c>
      <c r="J2087" s="37">
        <v>498</v>
      </c>
      <c r="K2087" s="37">
        <v>498</v>
      </c>
      <c r="L2087" s="37">
        <v>498</v>
      </c>
      <c r="M2087" s="37">
        <v>498</v>
      </c>
      <c r="N2087" s="37">
        <v>498</v>
      </c>
      <c r="O2087" s="37">
        <v>498</v>
      </c>
      <c r="P2087" s="37">
        <v>498</v>
      </c>
      <c r="Q2087" s="37">
        <v>498</v>
      </c>
      <c r="R2087" s="37">
        <v>498</v>
      </c>
      <c r="S2087" s="37">
        <v>498</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17058184</v>
      </c>
      <c r="D2091" s="8">
        <f>SUM(D2013:D2090)</f>
        <v>17270037</v>
      </c>
      <c r="E2091" s="8">
        <f>SUM(E2012:E2090)</f>
        <v>17528229</v>
      </c>
      <c r="F2091" s="8">
        <f>SUM(F2011:F2090)</f>
        <v>17803021</v>
      </c>
      <c r="G2091" s="8">
        <f>SUM(G2010:G2090)</f>
        <v>18157191</v>
      </c>
      <c r="H2091" s="8">
        <f>SUM(H2004:H2090)</f>
        <v>18448274</v>
      </c>
      <c r="I2091" s="8">
        <f>SUM(I2004:I2090)</f>
        <v>18697243</v>
      </c>
      <c r="J2091" s="8">
        <f t="shared" ref="J2091" si="39">SUM(J2004:J2090)</f>
        <v>18892293</v>
      </c>
      <c r="K2091" s="8">
        <f>SUM(K2004:K2090)</f>
        <v>19127171</v>
      </c>
      <c r="L2091" s="8">
        <f t="shared" ref="L2091" si="40">SUM(L2004:L2090)</f>
        <v>19607453</v>
      </c>
      <c r="M2091" s="8">
        <f>SUM(M2004:M2090)</f>
        <v>16289060</v>
      </c>
      <c r="N2091" s="11">
        <f>SUM(N1999:N2090)</f>
        <v>16718111.5</v>
      </c>
      <c r="O2091" s="11">
        <f>SUM(O1999:O2090)</f>
        <v>17351820.5</v>
      </c>
      <c r="P2091" s="11">
        <f>SUM(P1999:P2090)</f>
        <v>17800697.98</v>
      </c>
      <c r="Q2091" s="11">
        <f>SUM(Q1999:Q2090)</f>
        <v>18273506.969999999</v>
      </c>
      <c r="R2091" s="11">
        <f>SUM(R1998:R2090)</f>
        <v>18756845.579999998</v>
      </c>
      <c r="S2091" s="11">
        <f>SUM(S1998:S2090)</f>
        <v>19497663.300000001</v>
      </c>
    </row>
    <row r="2092" spans="1:19">
      <c r="A2092" s="76"/>
      <c r="B2092" s="7"/>
      <c r="C2092" s="8"/>
      <c r="D2092" s="8"/>
      <c r="E2092" s="8"/>
      <c r="F2092" s="8"/>
      <c r="G2092" s="8"/>
      <c r="H2092" s="8"/>
      <c r="I2092" s="8"/>
      <c r="J2092" s="8"/>
      <c r="K2092" s="8"/>
      <c r="L2092" s="8"/>
      <c r="M2092" s="10"/>
    </row>
    <row r="2093" spans="1:19">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60640.659999999996</v>
      </c>
      <c r="R2095" s="37">
        <v>60640.659999999996</v>
      </c>
      <c r="S2095" s="37">
        <v>60640.659999999996</v>
      </c>
    </row>
    <row r="2096" spans="1:19">
      <c r="A2096" s="40"/>
      <c r="B2096" s="6">
        <v>2019</v>
      </c>
      <c r="C2096" s="36"/>
      <c r="D2096" s="36"/>
      <c r="E2096" s="36"/>
      <c r="F2096" s="36"/>
      <c r="G2096" s="36"/>
      <c r="H2096" s="36"/>
      <c r="I2096" s="36"/>
      <c r="J2096" s="36"/>
      <c r="K2096" s="36"/>
      <c r="L2096" s="36"/>
      <c r="M2096" s="36"/>
      <c r="N2096" s="36"/>
      <c r="O2096" s="36"/>
      <c r="P2096" s="37">
        <v>4181.63</v>
      </c>
      <c r="Q2096" s="37">
        <v>4181.63</v>
      </c>
      <c r="R2096" s="37">
        <v>4181.63</v>
      </c>
      <c r="S2096" s="37">
        <v>4181.63</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4802.95</v>
      </c>
      <c r="O2098" s="37">
        <v>4802.95</v>
      </c>
      <c r="P2098" s="37">
        <v>4802.95</v>
      </c>
      <c r="Q2098" s="37">
        <v>4802.95</v>
      </c>
      <c r="R2098" s="37">
        <v>4802.95</v>
      </c>
      <c r="S2098" s="37">
        <v>4802.95</v>
      </c>
    </row>
    <row r="2099" spans="1:19">
      <c r="B2099" s="6">
        <v>2016</v>
      </c>
      <c r="C2099" s="36"/>
      <c r="D2099" s="36"/>
      <c r="E2099" s="36"/>
      <c r="F2099" s="36"/>
      <c r="G2099" s="36"/>
      <c r="H2099" s="36"/>
      <c r="I2099" s="36"/>
      <c r="J2099" s="36"/>
      <c r="K2099" s="36"/>
      <c r="L2099" s="36"/>
      <c r="M2099" s="37">
        <v>11810</v>
      </c>
      <c r="N2099" s="37">
        <v>11810</v>
      </c>
      <c r="O2099" s="37">
        <v>11810</v>
      </c>
      <c r="P2099" s="37">
        <v>11810</v>
      </c>
      <c r="Q2099" s="37">
        <v>11810</v>
      </c>
      <c r="R2099" s="37">
        <v>11810</v>
      </c>
      <c r="S2099" s="37">
        <v>11810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12034</v>
      </c>
      <c r="D2135" s="37">
        <v>12034</v>
      </c>
      <c r="E2135" s="37">
        <v>12034</v>
      </c>
      <c r="F2135" s="37">
        <v>12034</v>
      </c>
      <c r="G2135" s="37">
        <v>12034</v>
      </c>
      <c r="H2135" s="37">
        <v>12034</v>
      </c>
      <c r="I2135" s="37">
        <v>12034</v>
      </c>
      <c r="J2135" s="37">
        <v>12034</v>
      </c>
      <c r="K2135" s="37">
        <v>12034</v>
      </c>
      <c r="L2135" s="37">
        <v>12034</v>
      </c>
      <c r="M2135" s="37">
        <v>9138</v>
      </c>
      <c r="N2135" s="37">
        <v>9138</v>
      </c>
      <c r="O2135" s="37">
        <v>9138</v>
      </c>
      <c r="P2135" s="37">
        <v>9138</v>
      </c>
      <c r="Q2135" s="37">
        <v>9138</v>
      </c>
      <c r="R2135" s="37">
        <v>9138</v>
      </c>
      <c r="S2135" s="37">
        <v>9138</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21696</v>
      </c>
      <c r="D2138" s="37">
        <v>21696</v>
      </c>
      <c r="E2138" s="37">
        <v>21696</v>
      </c>
      <c r="F2138" s="37">
        <v>21696</v>
      </c>
      <c r="G2138" s="37">
        <v>21696</v>
      </c>
      <c r="H2138" s="37">
        <v>21696</v>
      </c>
      <c r="I2138" s="37">
        <v>21696</v>
      </c>
      <c r="J2138" s="37">
        <v>21696</v>
      </c>
      <c r="K2138" s="37">
        <v>21696</v>
      </c>
      <c r="L2138" s="37">
        <v>21696</v>
      </c>
      <c r="M2138" s="37">
        <v>16476</v>
      </c>
      <c r="N2138" s="37">
        <v>16476</v>
      </c>
      <c r="O2138" s="37">
        <v>16476</v>
      </c>
      <c r="P2138" s="37">
        <v>16476</v>
      </c>
      <c r="Q2138" s="37">
        <v>16476</v>
      </c>
      <c r="R2138" s="37">
        <v>16476</v>
      </c>
      <c r="S2138" s="37">
        <v>16476</v>
      </c>
    </row>
    <row r="2139" spans="2:19">
      <c r="B2139" s="6">
        <v>1976</v>
      </c>
      <c r="C2139" s="37">
        <v>36557</v>
      </c>
      <c r="D2139" s="37">
        <v>36557</v>
      </c>
      <c r="E2139" s="37">
        <v>36557</v>
      </c>
      <c r="F2139" s="37">
        <v>36557</v>
      </c>
      <c r="G2139" s="37">
        <v>36557</v>
      </c>
      <c r="H2139" s="37">
        <v>36557</v>
      </c>
      <c r="I2139" s="37">
        <v>36557</v>
      </c>
      <c r="J2139" s="37">
        <v>36557</v>
      </c>
      <c r="K2139" s="37">
        <v>36557</v>
      </c>
      <c r="L2139" s="37">
        <v>36557</v>
      </c>
      <c r="M2139" s="37">
        <v>27761</v>
      </c>
      <c r="N2139" s="37">
        <v>27761</v>
      </c>
      <c r="O2139" s="37">
        <v>27761</v>
      </c>
      <c r="P2139" s="37">
        <v>27761</v>
      </c>
      <c r="Q2139" s="37">
        <v>27761</v>
      </c>
      <c r="R2139" s="37">
        <v>27761</v>
      </c>
      <c r="S2139" s="37">
        <v>27761</v>
      </c>
    </row>
    <row r="2140" spans="2:19">
      <c r="B2140" s="6">
        <v>1975</v>
      </c>
      <c r="C2140" s="37">
        <v>42832</v>
      </c>
      <c r="D2140" s="37">
        <v>42832</v>
      </c>
      <c r="E2140" s="37">
        <v>42832</v>
      </c>
      <c r="F2140" s="37">
        <v>42832</v>
      </c>
      <c r="G2140" s="37">
        <v>42832</v>
      </c>
      <c r="H2140" s="37">
        <v>42832</v>
      </c>
      <c r="I2140" s="37">
        <v>42832</v>
      </c>
      <c r="J2140" s="37">
        <v>42832</v>
      </c>
      <c r="K2140" s="37">
        <v>42832</v>
      </c>
      <c r="L2140" s="37">
        <v>42832</v>
      </c>
      <c r="M2140" s="37">
        <v>32526</v>
      </c>
      <c r="N2140" s="37">
        <v>32526</v>
      </c>
      <c r="O2140" s="37">
        <v>32526</v>
      </c>
      <c r="P2140" s="37">
        <v>32526</v>
      </c>
      <c r="Q2140" s="37">
        <v>32526</v>
      </c>
      <c r="R2140" s="37">
        <v>32526</v>
      </c>
      <c r="S2140" s="37">
        <v>32526</v>
      </c>
    </row>
    <row r="2141" spans="2:19">
      <c r="B2141" s="6">
        <v>1974</v>
      </c>
      <c r="C2141" s="37">
        <v>102435</v>
      </c>
      <c r="D2141" s="37">
        <v>102435</v>
      </c>
      <c r="E2141" s="37">
        <v>102435</v>
      </c>
      <c r="F2141" s="37">
        <v>102435</v>
      </c>
      <c r="G2141" s="37">
        <v>102435</v>
      </c>
      <c r="H2141" s="37">
        <v>102435</v>
      </c>
      <c r="I2141" s="37">
        <v>102435</v>
      </c>
      <c r="J2141" s="37">
        <v>102435</v>
      </c>
      <c r="K2141" s="37">
        <v>102435</v>
      </c>
      <c r="L2141" s="37">
        <v>102435</v>
      </c>
      <c r="M2141" s="37">
        <v>77789</v>
      </c>
      <c r="N2141" s="37">
        <v>77789</v>
      </c>
      <c r="O2141" s="37">
        <v>77789</v>
      </c>
      <c r="P2141" s="37">
        <v>77789</v>
      </c>
      <c r="Q2141" s="37">
        <v>77789</v>
      </c>
      <c r="R2141" s="37">
        <v>77789</v>
      </c>
      <c r="S2141" s="37">
        <v>77789</v>
      </c>
    </row>
    <row r="2142" spans="2:19">
      <c r="B2142" s="6">
        <v>1973</v>
      </c>
      <c r="C2142" s="37">
        <v>58077</v>
      </c>
      <c r="D2142" s="37">
        <v>58077</v>
      </c>
      <c r="E2142" s="37">
        <v>58077</v>
      </c>
      <c r="F2142" s="37">
        <v>58077</v>
      </c>
      <c r="G2142" s="37">
        <v>58077</v>
      </c>
      <c r="H2142" s="37">
        <v>58077</v>
      </c>
      <c r="I2142" s="37">
        <v>58077</v>
      </c>
      <c r="J2142" s="37">
        <v>58077</v>
      </c>
      <c r="K2142" s="37">
        <v>58077</v>
      </c>
      <c r="L2142" s="37">
        <v>58077</v>
      </c>
      <c r="M2142" s="37">
        <v>44103</v>
      </c>
      <c r="N2142" s="37">
        <v>44103</v>
      </c>
      <c r="O2142" s="37">
        <v>44103</v>
      </c>
      <c r="P2142" s="37">
        <v>44103</v>
      </c>
      <c r="Q2142" s="37">
        <v>44103</v>
      </c>
      <c r="R2142" s="37">
        <v>44103</v>
      </c>
      <c r="S2142" s="37">
        <v>44103</v>
      </c>
    </row>
    <row r="2143" spans="2:19">
      <c r="B2143" s="6">
        <v>1972</v>
      </c>
      <c r="C2143" s="37">
        <v>80319</v>
      </c>
      <c r="D2143" s="37">
        <v>80319</v>
      </c>
      <c r="E2143" s="37">
        <v>80319</v>
      </c>
      <c r="F2143" s="37">
        <v>80319</v>
      </c>
      <c r="G2143" s="37">
        <v>80319</v>
      </c>
      <c r="H2143" s="37">
        <v>80319</v>
      </c>
      <c r="I2143" s="37">
        <v>80319</v>
      </c>
      <c r="J2143" s="37">
        <v>80319</v>
      </c>
      <c r="K2143" s="37">
        <v>80319</v>
      </c>
      <c r="L2143" s="37">
        <v>80319</v>
      </c>
      <c r="M2143" s="37">
        <v>8884</v>
      </c>
      <c r="N2143" s="37">
        <v>8884</v>
      </c>
      <c r="O2143" s="37">
        <v>8884</v>
      </c>
      <c r="P2143" s="37">
        <v>8884</v>
      </c>
      <c r="Q2143" s="37">
        <v>8884</v>
      </c>
      <c r="R2143" s="37">
        <v>8884</v>
      </c>
      <c r="S2143" s="37">
        <v>8884</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c r="A2186" s="75" t="s">
        <v>126</v>
      </c>
      <c r="B2186" s="7" t="s">
        <v>10</v>
      </c>
      <c r="C2186" s="8">
        <f>SUM(C2109:C2185)</f>
        <v>353950</v>
      </c>
      <c r="D2186" s="8">
        <f>SUM(D2108:D2185)</f>
        <v>353950</v>
      </c>
      <c r="E2186" s="8">
        <f>SUM(E2107:E2185)</f>
        <v>353950</v>
      </c>
      <c r="F2186" s="8">
        <f>SUM(F2106:F2185)</f>
        <v>353950</v>
      </c>
      <c r="G2186" s="8">
        <f>SUM(G2105:G2185)</f>
        <v>353950</v>
      </c>
      <c r="H2186" s="8">
        <f>SUM(H2099:H2185)</f>
        <v>353950</v>
      </c>
      <c r="I2186" s="8">
        <f>SUM(I2099:I2185)</f>
        <v>353950</v>
      </c>
      <c r="J2186" s="8">
        <f t="shared" ref="J2186" si="41">SUM(J2099:J2185)</f>
        <v>353950</v>
      </c>
      <c r="K2186" s="8">
        <f>SUM(K2099:K2185)</f>
        <v>353950</v>
      </c>
      <c r="L2186" s="8">
        <f t="shared" ref="L2186" si="42">SUM(L2099:L2185)</f>
        <v>353950</v>
      </c>
      <c r="M2186" s="8">
        <f>SUM(M2099:M2185)</f>
        <v>228487</v>
      </c>
      <c r="N2186" s="11">
        <f>SUM(N2094:N2185)</f>
        <v>233289.95</v>
      </c>
      <c r="O2186" s="11">
        <f>SUM(O2094:O2185)</f>
        <v>233289.95</v>
      </c>
      <c r="P2186" s="11">
        <f>SUM(P2094:P2185)</f>
        <v>237471.58000000002</v>
      </c>
      <c r="Q2186" s="11">
        <f>SUM(Q2094:Q2185)</f>
        <v>298112.24</v>
      </c>
      <c r="R2186" s="11">
        <f>SUM(R2093:R2185)</f>
        <v>298112.24</v>
      </c>
      <c r="S2186" s="11">
        <f>SUM(S2093:S2185)</f>
        <v>298112.24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11117.08</v>
      </c>
      <c r="S2189" s="37">
        <v>11117.08</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115941.95000000001</v>
      </c>
      <c r="Q2191" s="37">
        <v>115941.95000000001</v>
      </c>
      <c r="R2191" s="37">
        <v>115941.95000000001</v>
      </c>
      <c r="S2191" s="37">
        <v>115941.95000000001</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612237</v>
      </c>
      <c r="N2194" s="37">
        <v>612237</v>
      </c>
      <c r="O2194" s="37">
        <v>612237</v>
      </c>
      <c r="P2194" s="37">
        <v>612237</v>
      </c>
      <c r="Q2194" s="37">
        <v>612237</v>
      </c>
      <c r="R2194" s="37">
        <v>612237</v>
      </c>
      <c r="S2194" s="37">
        <v>612237</v>
      </c>
    </row>
    <row r="2195" spans="1:19">
      <c r="B2195" s="6">
        <v>2015</v>
      </c>
      <c r="C2195" s="36"/>
      <c r="D2195" s="36"/>
      <c r="E2195" s="36"/>
      <c r="F2195" s="36"/>
      <c r="G2195" s="36"/>
      <c r="H2195" s="36"/>
      <c r="I2195" s="36"/>
      <c r="J2195" s="36"/>
      <c r="K2195" s="36"/>
      <c r="L2195" s="37">
        <v>173476</v>
      </c>
      <c r="M2195" s="37">
        <v>173476</v>
      </c>
      <c r="N2195" s="37">
        <v>173476</v>
      </c>
      <c r="O2195" s="37">
        <v>173476</v>
      </c>
      <c r="P2195" s="37">
        <v>173476</v>
      </c>
      <c r="Q2195" s="37">
        <v>173476</v>
      </c>
      <c r="R2195" s="37">
        <v>173476</v>
      </c>
      <c r="S2195" s="37">
        <v>173476</v>
      </c>
    </row>
    <row r="2196" spans="1:19">
      <c r="B2196" s="6">
        <v>2014</v>
      </c>
      <c r="C2196" s="36"/>
      <c r="D2196" s="36"/>
      <c r="E2196" s="36"/>
      <c r="F2196" s="36"/>
      <c r="G2196" s="36"/>
      <c r="H2196" s="36"/>
      <c r="I2196" s="36"/>
      <c r="J2196" s="36"/>
      <c r="K2196" s="37">
        <v>71334</v>
      </c>
      <c r="L2196" s="37">
        <v>71334</v>
      </c>
      <c r="M2196" s="37">
        <v>71334</v>
      </c>
      <c r="N2196" s="37">
        <v>71334</v>
      </c>
      <c r="O2196" s="37">
        <v>71334</v>
      </c>
      <c r="P2196" s="37">
        <v>71334</v>
      </c>
      <c r="Q2196" s="37">
        <v>71334</v>
      </c>
      <c r="R2196" s="37">
        <v>71334</v>
      </c>
      <c r="S2196" s="37">
        <v>71334</v>
      </c>
    </row>
    <row r="2197" spans="1:19">
      <c r="B2197" s="6">
        <v>2013</v>
      </c>
      <c r="C2197" s="36"/>
      <c r="D2197" s="36"/>
      <c r="E2197" s="36"/>
      <c r="F2197" s="36"/>
      <c r="G2197" s="36"/>
      <c r="H2197" s="36"/>
      <c r="I2197" s="36"/>
      <c r="J2197" s="37">
        <v>244388</v>
      </c>
      <c r="K2197" s="37">
        <v>244388</v>
      </c>
      <c r="L2197" s="37">
        <v>244388</v>
      </c>
      <c r="M2197" s="37">
        <v>244388</v>
      </c>
      <c r="N2197" s="37">
        <v>244388</v>
      </c>
      <c r="O2197" s="37">
        <v>244388</v>
      </c>
      <c r="P2197" s="37">
        <v>244388</v>
      </c>
      <c r="Q2197" s="37">
        <v>244388</v>
      </c>
      <c r="R2197" s="37">
        <v>244388</v>
      </c>
      <c r="S2197" s="37">
        <v>244388</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743505</v>
      </c>
      <c r="I2199" s="37">
        <v>743505</v>
      </c>
      <c r="J2199" s="37">
        <v>743505</v>
      </c>
      <c r="K2199" s="37">
        <v>743505</v>
      </c>
      <c r="L2199" s="37">
        <v>743505</v>
      </c>
      <c r="M2199" s="37">
        <v>723411</v>
      </c>
      <c r="N2199" s="37">
        <v>723411</v>
      </c>
      <c r="O2199" s="37">
        <v>723411</v>
      </c>
      <c r="P2199" s="37">
        <v>723411</v>
      </c>
      <c r="Q2199" s="37">
        <v>723411</v>
      </c>
      <c r="R2199" s="37">
        <v>723411</v>
      </c>
      <c r="S2199" s="37">
        <v>723411</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150142</v>
      </c>
      <c r="G2201" s="37">
        <v>150142</v>
      </c>
      <c r="H2201" s="37">
        <v>150142</v>
      </c>
      <c r="I2201" s="37">
        <v>150142</v>
      </c>
      <c r="J2201" s="37">
        <v>150142</v>
      </c>
      <c r="K2201" s="37">
        <v>150142</v>
      </c>
      <c r="L2201" s="37">
        <v>150142</v>
      </c>
      <c r="M2201" s="37">
        <v>150142</v>
      </c>
      <c r="N2201" s="37">
        <v>150142</v>
      </c>
      <c r="O2201" s="37">
        <v>150142</v>
      </c>
      <c r="P2201" s="37">
        <v>150142</v>
      </c>
      <c r="Q2201" s="37">
        <v>150142</v>
      </c>
      <c r="R2201" s="37">
        <v>150142</v>
      </c>
      <c r="S2201" s="37">
        <v>150142</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27905</v>
      </c>
      <c r="E2203" s="37">
        <v>27905</v>
      </c>
      <c r="F2203" s="37">
        <v>27905</v>
      </c>
      <c r="G2203" s="37">
        <v>27905</v>
      </c>
      <c r="H2203" s="37">
        <v>27905</v>
      </c>
      <c r="I2203" s="37">
        <v>27905</v>
      </c>
      <c r="J2203" s="37">
        <v>27905</v>
      </c>
      <c r="K2203" s="37">
        <v>27905</v>
      </c>
      <c r="L2203" s="37">
        <v>27905</v>
      </c>
      <c r="M2203" s="37">
        <v>27905</v>
      </c>
      <c r="N2203" s="37">
        <v>27905</v>
      </c>
      <c r="O2203" s="37">
        <v>27905</v>
      </c>
      <c r="P2203" s="37">
        <v>27905</v>
      </c>
      <c r="Q2203" s="37">
        <v>27905</v>
      </c>
      <c r="R2203" s="37">
        <v>27905</v>
      </c>
      <c r="S2203" s="37">
        <v>27905</v>
      </c>
    </row>
    <row r="2204" spans="1:19">
      <c r="B2204" s="6">
        <v>2006</v>
      </c>
      <c r="C2204" s="37">
        <v>353467</v>
      </c>
      <c r="D2204" s="37">
        <v>353467</v>
      </c>
      <c r="E2204" s="37">
        <v>353467</v>
      </c>
      <c r="F2204" s="37">
        <v>353467</v>
      </c>
      <c r="G2204" s="37">
        <v>353467</v>
      </c>
      <c r="H2204" s="37">
        <v>353467</v>
      </c>
      <c r="I2204" s="37">
        <v>353467</v>
      </c>
      <c r="J2204" s="37">
        <v>353467</v>
      </c>
      <c r="K2204" s="37">
        <v>353467</v>
      </c>
      <c r="L2204" s="37">
        <v>353467</v>
      </c>
      <c r="M2204" s="37">
        <v>353467</v>
      </c>
      <c r="N2204" s="37">
        <v>353467</v>
      </c>
      <c r="O2204" s="37">
        <v>353467</v>
      </c>
      <c r="P2204" s="37">
        <v>353467</v>
      </c>
      <c r="Q2204" s="37">
        <v>353467</v>
      </c>
      <c r="R2204" s="37">
        <v>353467</v>
      </c>
      <c r="S2204" s="37">
        <v>353467</v>
      </c>
    </row>
    <row r="2205" spans="1:19">
      <c r="B2205" s="6">
        <v>2005</v>
      </c>
      <c r="C2205" s="37">
        <v>17746</v>
      </c>
      <c r="D2205" s="37">
        <v>17746</v>
      </c>
      <c r="E2205" s="37">
        <v>17746</v>
      </c>
      <c r="F2205" s="37">
        <v>17746</v>
      </c>
      <c r="G2205" s="37">
        <v>17746</v>
      </c>
      <c r="H2205" s="37">
        <v>17746</v>
      </c>
      <c r="I2205" s="37">
        <v>17746</v>
      </c>
      <c r="J2205" s="37">
        <v>17746</v>
      </c>
      <c r="K2205" s="37">
        <v>17746</v>
      </c>
      <c r="L2205" s="37">
        <v>17746</v>
      </c>
      <c r="M2205" s="37">
        <v>17746</v>
      </c>
      <c r="N2205" s="37">
        <v>17746</v>
      </c>
      <c r="O2205" s="37">
        <v>17746</v>
      </c>
      <c r="P2205" s="37">
        <v>17746</v>
      </c>
      <c r="Q2205" s="37">
        <v>17746</v>
      </c>
      <c r="R2205" s="37">
        <v>17746</v>
      </c>
      <c r="S2205" s="37">
        <v>17746</v>
      </c>
    </row>
    <row r="2206" spans="1:19">
      <c r="B2206" s="6">
        <v>2004</v>
      </c>
      <c r="C2206" s="37">
        <v>887972</v>
      </c>
      <c r="D2206" s="37">
        <v>887972</v>
      </c>
      <c r="E2206" s="37">
        <v>887972</v>
      </c>
      <c r="F2206" s="37">
        <v>887972</v>
      </c>
      <c r="G2206" s="37">
        <v>887972</v>
      </c>
      <c r="H2206" s="37">
        <v>887972</v>
      </c>
      <c r="I2206" s="37">
        <v>887972</v>
      </c>
      <c r="J2206" s="37">
        <v>887972</v>
      </c>
      <c r="K2206" s="37">
        <v>887972</v>
      </c>
      <c r="L2206" s="37">
        <v>887972</v>
      </c>
      <c r="M2206" s="37">
        <v>887972</v>
      </c>
      <c r="N2206" s="37">
        <v>887972</v>
      </c>
      <c r="O2206" s="37">
        <v>887972</v>
      </c>
      <c r="P2206" s="37">
        <v>887972</v>
      </c>
      <c r="Q2206" s="37">
        <v>887972</v>
      </c>
      <c r="R2206" s="37">
        <v>887972</v>
      </c>
      <c r="S2206" s="37">
        <v>887972</v>
      </c>
    </row>
    <row r="2207" spans="1:19">
      <c r="B2207" s="6">
        <v>2003</v>
      </c>
      <c r="C2207" s="37">
        <v>10972</v>
      </c>
      <c r="D2207" s="37">
        <v>10972</v>
      </c>
      <c r="E2207" s="37">
        <v>10972</v>
      </c>
      <c r="F2207" s="37">
        <v>10972</v>
      </c>
      <c r="G2207" s="37">
        <v>10972</v>
      </c>
      <c r="H2207" s="37">
        <v>10972</v>
      </c>
      <c r="I2207" s="37">
        <v>10972</v>
      </c>
      <c r="J2207" s="37">
        <v>10972</v>
      </c>
      <c r="K2207" s="37">
        <v>10972</v>
      </c>
      <c r="L2207" s="37">
        <v>10972</v>
      </c>
      <c r="M2207" s="37">
        <v>0</v>
      </c>
      <c r="N2207" s="37">
        <v>0</v>
      </c>
      <c r="O2207" s="37">
        <v>0</v>
      </c>
      <c r="P2207" s="37">
        <v>0</v>
      </c>
      <c r="Q2207" s="37">
        <v>0</v>
      </c>
      <c r="R2207" s="37">
        <v>0</v>
      </c>
      <c r="S2207" s="37">
        <v>0</v>
      </c>
    </row>
    <row r="2208" spans="1:19">
      <c r="B2208" s="6">
        <v>2002</v>
      </c>
      <c r="C2208" s="37">
        <v>18606</v>
      </c>
      <c r="D2208" s="37">
        <v>18606</v>
      </c>
      <c r="E2208" s="37">
        <v>18606</v>
      </c>
      <c r="F2208" s="37">
        <v>18606</v>
      </c>
      <c r="G2208" s="37">
        <v>18606</v>
      </c>
      <c r="H2208" s="37">
        <v>18606</v>
      </c>
      <c r="I2208" s="37">
        <v>18606</v>
      </c>
      <c r="J2208" s="37">
        <v>18606</v>
      </c>
      <c r="K2208" s="37">
        <v>18606</v>
      </c>
      <c r="L2208" s="37">
        <v>18606</v>
      </c>
      <c r="M2208" s="37">
        <v>18606</v>
      </c>
      <c r="N2208" s="37">
        <v>18606</v>
      </c>
      <c r="O2208" s="37">
        <v>18606</v>
      </c>
      <c r="P2208" s="37">
        <v>18606</v>
      </c>
      <c r="Q2208" s="37">
        <v>18606</v>
      </c>
      <c r="R2208" s="37">
        <v>18606</v>
      </c>
      <c r="S2208" s="37">
        <v>18606</v>
      </c>
    </row>
    <row r="2209" spans="2:19">
      <c r="B2209" s="6">
        <v>2001</v>
      </c>
      <c r="C2209" s="37">
        <v>428834</v>
      </c>
      <c r="D2209" s="37">
        <v>428834</v>
      </c>
      <c r="E2209" s="37">
        <v>428834</v>
      </c>
      <c r="F2209" s="37">
        <v>428834</v>
      </c>
      <c r="G2209" s="37">
        <v>428834</v>
      </c>
      <c r="H2209" s="37">
        <v>428834</v>
      </c>
      <c r="I2209" s="37">
        <v>428834</v>
      </c>
      <c r="J2209" s="37">
        <v>428834</v>
      </c>
      <c r="K2209" s="37">
        <v>428834</v>
      </c>
      <c r="L2209" s="37">
        <v>428834</v>
      </c>
      <c r="M2209" s="37">
        <v>428834</v>
      </c>
      <c r="N2209" s="37">
        <v>428834</v>
      </c>
      <c r="O2209" s="37">
        <v>428834</v>
      </c>
      <c r="P2209" s="37">
        <v>428834</v>
      </c>
      <c r="Q2209" s="37">
        <v>428834</v>
      </c>
      <c r="R2209" s="37">
        <v>428834</v>
      </c>
      <c r="S2209" s="37">
        <v>428834</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682323</v>
      </c>
      <c r="D2212" s="37">
        <v>682323</v>
      </c>
      <c r="E2212" s="37">
        <v>682323</v>
      </c>
      <c r="F2212" s="37">
        <v>682323</v>
      </c>
      <c r="G2212" s="37">
        <v>682323</v>
      </c>
      <c r="H2212" s="37">
        <v>682323</v>
      </c>
      <c r="I2212" s="37">
        <v>682323</v>
      </c>
      <c r="J2212" s="37">
        <v>682323</v>
      </c>
      <c r="K2212" s="37">
        <v>682323</v>
      </c>
      <c r="L2212" s="37">
        <v>682323</v>
      </c>
      <c r="M2212" s="37">
        <v>682323</v>
      </c>
      <c r="N2212" s="37">
        <v>682323</v>
      </c>
      <c r="O2212" s="37">
        <v>682323</v>
      </c>
      <c r="P2212" s="37">
        <v>682323</v>
      </c>
      <c r="Q2212" s="37">
        <v>682323</v>
      </c>
      <c r="R2212" s="37">
        <v>682323</v>
      </c>
      <c r="S2212" s="37">
        <v>682323</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57321</v>
      </c>
      <c r="D2215" s="37">
        <v>57321</v>
      </c>
      <c r="E2215" s="37">
        <v>57321</v>
      </c>
      <c r="F2215" s="37">
        <v>57321</v>
      </c>
      <c r="G2215" s="37">
        <v>57321</v>
      </c>
      <c r="H2215" s="37">
        <v>57321</v>
      </c>
      <c r="I2215" s="37">
        <v>57321</v>
      </c>
      <c r="J2215" s="37">
        <v>57321</v>
      </c>
      <c r="K2215" s="37">
        <v>57321</v>
      </c>
      <c r="L2215" s="37">
        <v>57321</v>
      </c>
      <c r="M2215" s="37">
        <v>57321</v>
      </c>
      <c r="N2215" s="37">
        <v>57321</v>
      </c>
      <c r="O2215" s="37">
        <v>57321</v>
      </c>
      <c r="P2215" s="37">
        <v>57321</v>
      </c>
      <c r="Q2215" s="37">
        <v>57321</v>
      </c>
      <c r="R2215" s="37">
        <v>57321</v>
      </c>
      <c r="S2215" s="37">
        <v>57321</v>
      </c>
    </row>
    <row r="2216" spans="2:19">
      <c r="B2216" s="6">
        <v>1994</v>
      </c>
      <c r="C2216" s="37">
        <v>263456</v>
      </c>
      <c r="D2216" s="37">
        <v>263456</v>
      </c>
      <c r="E2216" s="37">
        <v>263456</v>
      </c>
      <c r="F2216" s="37">
        <v>263456</v>
      </c>
      <c r="G2216" s="37">
        <v>263456</v>
      </c>
      <c r="H2216" s="37">
        <v>263456</v>
      </c>
      <c r="I2216" s="37">
        <v>263456</v>
      </c>
      <c r="J2216" s="37">
        <v>263456</v>
      </c>
      <c r="K2216" s="37">
        <v>263456</v>
      </c>
      <c r="L2216" s="37">
        <v>263456</v>
      </c>
      <c r="M2216" s="37">
        <v>263456</v>
      </c>
      <c r="N2216" s="37">
        <v>263456</v>
      </c>
      <c r="O2216" s="37">
        <v>263456</v>
      </c>
      <c r="P2216" s="37">
        <v>263456</v>
      </c>
      <c r="Q2216" s="37">
        <v>263456</v>
      </c>
      <c r="R2216" s="37">
        <v>263456</v>
      </c>
      <c r="S2216" s="37">
        <v>263456</v>
      </c>
    </row>
    <row r="2217" spans="2:19">
      <c r="B2217" s="6">
        <v>1993</v>
      </c>
      <c r="C2217" s="37">
        <v>26918</v>
      </c>
      <c r="D2217" s="37">
        <v>26918</v>
      </c>
      <c r="E2217" s="37">
        <v>26918</v>
      </c>
      <c r="F2217" s="37">
        <v>26918</v>
      </c>
      <c r="G2217" s="37">
        <v>26918</v>
      </c>
      <c r="H2217" s="37">
        <v>26918</v>
      </c>
      <c r="I2217" s="37">
        <v>26918</v>
      </c>
      <c r="J2217" s="37">
        <v>26918</v>
      </c>
      <c r="K2217" s="37">
        <v>26918</v>
      </c>
      <c r="L2217" s="37">
        <v>26918</v>
      </c>
      <c r="M2217" s="37">
        <v>26918</v>
      </c>
      <c r="N2217" s="37">
        <v>26918</v>
      </c>
      <c r="O2217" s="37">
        <v>26918</v>
      </c>
      <c r="P2217" s="37">
        <v>26918</v>
      </c>
      <c r="Q2217" s="37">
        <v>26918</v>
      </c>
      <c r="R2217" s="37">
        <v>26918</v>
      </c>
      <c r="S2217" s="37">
        <v>26918</v>
      </c>
    </row>
    <row r="2218" spans="2:19">
      <c r="B2218" s="6">
        <v>1992</v>
      </c>
      <c r="C2218" s="37">
        <v>11263</v>
      </c>
      <c r="D2218" s="37">
        <v>11263</v>
      </c>
      <c r="E2218" s="37">
        <v>11263</v>
      </c>
      <c r="F2218" s="37">
        <v>11263</v>
      </c>
      <c r="G2218" s="37">
        <v>11263</v>
      </c>
      <c r="H2218" s="37">
        <v>11263</v>
      </c>
      <c r="I2218" s="37">
        <v>11263</v>
      </c>
      <c r="J2218" s="37">
        <v>11263</v>
      </c>
      <c r="K2218" s="37">
        <v>11263</v>
      </c>
      <c r="L2218" s="37">
        <v>11263</v>
      </c>
      <c r="M2218" s="37">
        <v>11263</v>
      </c>
      <c r="N2218" s="37">
        <v>11263</v>
      </c>
      <c r="O2218" s="37">
        <v>11263</v>
      </c>
      <c r="P2218" s="37">
        <v>11263</v>
      </c>
      <c r="Q2218" s="37">
        <v>11263</v>
      </c>
      <c r="R2218" s="37">
        <v>11263</v>
      </c>
      <c r="S2218" s="37">
        <v>11263</v>
      </c>
    </row>
    <row r="2219" spans="2:19">
      <c r="B2219" s="6">
        <v>1991</v>
      </c>
      <c r="C2219" s="37">
        <v>27893</v>
      </c>
      <c r="D2219" s="37">
        <v>27893</v>
      </c>
      <c r="E2219" s="37">
        <v>27893</v>
      </c>
      <c r="F2219" s="37">
        <v>27893</v>
      </c>
      <c r="G2219" s="37">
        <v>27893</v>
      </c>
      <c r="H2219" s="37">
        <v>27893</v>
      </c>
      <c r="I2219" s="37">
        <v>27893</v>
      </c>
      <c r="J2219" s="37">
        <v>27893</v>
      </c>
      <c r="K2219" s="37">
        <v>27893</v>
      </c>
      <c r="L2219" s="37">
        <v>27893</v>
      </c>
      <c r="M2219" s="37">
        <v>0</v>
      </c>
      <c r="N2219" s="37">
        <v>0</v>
      </c>
      <c r="O2219" s="37">
        <v>0</v>
      </c>
      <c r="P2219" s="37">
        <v>0</v>
      </c>
      <c r="Q2219" s="37">
        <v>0</v>
      </c>
      <c r="R2219" s="37">
        <v>0</v>
      </c>
      <c r="S2219" s="37">
        <v>0</v>
      </c>
    </row>
    <row r="2220" spans="2:19">
      <c r="B2220" s="6">
        <v>1990</v>
      </c>
      <c r="C2220" s="37">
        <v>552960</v>
      </c>
      <c r="D2220" s="37">
        <v>552960</v>
      </c>
      <c r="E2220" s="37">
        <v>552960</v>
      </c>
      <c r="F2220" s="37">
        <v>552960</v>
      </c>
      <c r="G2220" s="37">
        <v>552960</v>
      </c>
      <c r="H2220" s="37">
        <v>552960</v>
      </c>
      <c r="I2220" s="37">
        <v>552960</v>
      </c>
      <c r="J2220" s="37">
        <v>552960</v>
      </c>
      <c r="K2220" s="37">
        <v>552960</v>
      </c>
      <c r="L2220" s="37">
        <v>552960</v>
      </c>
      <c r="M2220" s="37">
        <v>0</v>
      </c>
      <c r="N2220" s="37">
        <v>0</v>
      </c>
      <c r="O2220" s="37">
        <v>0</v>
      </c>
      <c r="P2220" s="37">
        <v>0</v>
      </c>
      <c r="Q2220" s="37">
        <v>0</v>
      </c>
      <c r="R2220" s="37">
        <v>0</v>
      </c>
      <c r="S2220" s="37">
        <v>0</v>
      </c>
    </row>
    <row r="2221" spans="2:19">
      <c r="B2221" s="6">
        <v>1989</v>
      </c>
      <c r="C2221" s="37">
        <v>254065</v>
      </c>
      <c r="D2221" s="37">
        <v>254065</v>
      </c>
      <c r="E2221" s="37">
        <v>254065</v>
      </c>
      <c r="F2221" s="37">
        <v>254065</v>
      </c>
      <c r="G2221" s="37">
        <v>254065</v>
      </c>
      <c r="H2221" s="37">
        <v>254065</v>
      </c>
      <c r="I2221" s="37">
        <v>254065</v>
      </c>
      <c r="J2221" s="37">
        <v>254065</v>
      </c>
      <c r="K2221" s="37">
        <v>254065</v>
      </c>
      <c r="L2221" s="37">
        <v>254065</v>
      </c>
      <c r="M2221" s="37">
        <v>254065</v>
      </c>
      <c r="N2221" s="37">
        <v>254065</v>
      </c>
      <c r="O2221" s="37">
        <v>254065</v>
      </c>
      <c r="P2221" s="37">
        <v>254065</v>
      </c>
      <c r="Q2221" s="37">
        <v>254065</v>
      </c>
      <c r="R2221" s="37">
        <v>254065</v>
      </c>
      <c r="S2221" s="37">
        <v>254065</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631021</v>
      </c>
      <c r="D2224" s="37">
        <v>631021</v>
      </c>
      <c r="E2224" s="37">
        <v>631021</v>
      </c>
      <c r="F2224" s="37">
        <v>631021</v>
      </c>
      <c r="G2224" s="37">
        <v>631021</v>
      </c>
      <c r="H2224" s="37">
        <v>631021</v>
      </c>
      <c r="I2224" s="37">
        <v>631021</v>
      </c>
      <c r="J2224" s="37">
        <v>631021</v>
      </c>
      <c r="K2224" s="37">
        <v>631021</v>
      </c>
      <c r="L2224" s="37">
        <v>631021</v>
      </c>
      <c r="M2224" s="37">
        <v>1154063</v>
      </c>
      <c r="N2224" s="37">
        <v>1154063</v>
      </c>
      <c r="O2224" s="37">
        <v>1154063</v>
      </c>
      <c r="P2224" s="37">
        <v>1154063</v>
      </c>
      <c r="Q2224" s="37">
        <v>1154063</v>
      </c>
      <c r="R2224" s="37">
        <v>1154063</v>
      </c>
      <c r="S2224" s="37">
        <v>1154063</v>
      </c>
    </row>
    <row r="2225" spans="2:19">
      <c r="B2225" s="6">
        <v>1985</v>
      </c>
      <c r="C2225" s="37">
        <v>133883</v>
      </c>
      <c r="D2225" s="37">
        <v>133883</v>
      </c>
      <c r="E2225" s="37">
        <v>133883</v>
      </c>
      <c r="F2225" s="37">
        <v>133883</v>
      </c>
      <c r="G2225" s="37">
        <v>133883</v>
      </c>
      <c r="H2225" s="37">
        <v>133883</v>
      </c>
      <c r="I2225" s="37">
        <v>133883</v>
      </c>
      <c r="J2225" s="37">
        <v>133883</v>
      </c>
      <c r="K2225" s="37">
        <v>133883</v>
      </c>
      <c r="L2225" s="37">
        <v>133883</v>
      </c>
      <c r="M2225" s="37">
        <v>133883</v>
      </c>
      <c r="N2225" s="37">
        <v>133883</v>
      </c>
      <c r="O2225" s="37">
        <v>133883</v>
      </c>
      <c r="P2225" s="37">
        <v>133883</v>
      </c>
      <c r="Q2225" s="37">
        <v>133883</v>
      </c>
      <c r="R2225" s="37">
        <v>133883</v>
      </c>
      <c r="S2225" s="37">
        <v>133883</v>
      </c>
    </row>
    <row r="2226" spans="2:19">
      <c r="B2226" s="6">
        <v>1984</v>
      </c>
      <c r="C2226" s="37">
        <v>6677</v>
      </c>
      <c r="D2226" s="37">
        <v>6677</v>
      </c>
      <c r="E2226" s="37">
        <v>6677</v>
      </c>
      <c r="F2226" s="37">
        <v>6677</v>
      </c>
      <c r="G2226" s="37">
        <v>6677</v>
      </c>
      <c r="H2226" s="37">
        <v>6677</v>
      </c>
      <c r="I2226" s="37">
        <v>6677</v>
      </c>
      <c r="J2226" s="37">
        <v>6677</v>
      </c>
      <c r="K2226" s="37">
        <v>6677</v>
      </c>
      <c r="L2226" s="37">
        <v>6677</v>
      </c>
      <c r="M2226" s="37">
        <v>6677</v>
      </c>
      <c r="N2226" s="37">
        <v>6677</v>
      </c>
      <c r="O2226" s="37">
        <v>6677</v>
      </c>
      <c r="P2226" s="37">
        <v>6677</v>
      </c>
      <c r="Q2226" s="37">
        <v>6677</v>
      </c>
      <c r="R2226" s="37">
        <v>6677</v>
      </c>
      <c r="S2226" s="37">
        <v>6677</v>
      </c>
    </row>
    <row r="2227" spans="2:19">
      <c r="B2227" s="6">
        <v>1983</v>
      </c>
      <c r="C2227" s="37">
        <v>32332</v>
      </c>
      <c r="D2227" s="37">
        <v>32332</v>
      </c>
      <c r="E2227" s="37">
        <v>32332</v>
      </c>
      <c r="F2227" s="37">
        <v>32332</v>
      </c>
      <c r="G2227" s="37">
        <v>32332</v>
      </c>
      <c r="H2227" s="37">
        <v>32332</v>
      </c>
      <c r="I2227" s="37">
        <v>32332</v>
      </c>
      <c r="J2227" s="37">
        <v>32332</v>
      </c>
      <c r="K2227" s="37">
        <v>32332</v>
      </c>
      <c r="L2227" s="37">
        <v>32332</v>
      </c>
      <c r="M2227" s="37">
        <v>32332</v>
      </c>
      <c r="N2227" s="37">
        <v>32332</v>
      </c>
      <c r="O2227" s="37">
        <v>32332</v>
      </c>
      <c r="P2227" s="37">
        <v>32332</v>
      </c>
      <c r="Q2227" s="37">
        <v>32332</v>
      </c>
      <c r="R2227" s="37">
        <v>32332</v>
      </c>
      <c r="S2227" s="37">
        <v>32332</v>
      </c>
    </row>
    <row r="2228" spans="2:19">
      <c r="B2228" s="6">
        <v>1982</v>
      </c>
      <c r="C2228" s="37">
        <v>179293</v>
      </c>
      <c r="D2228" s="37">
        <v>179293</v>
      </c>
      <c r="E2228" s="37">
        <v>179293</v>
      </c>
      <c r="F2228" s="37">
        <v>179293</v>
      </c>
      <c r="G2228" s="37">
        <v>179293</v>
      </c>
      <c r="H2228" s="37">
        <v>179293</v>
      </c>
      <c r="I2228" s="37">
        <v>179293</v>
      </c>
      <c r="J2228" s="37">
        <v>179293</v>
      </c>
      <c r="K2228" s="37">
        <v>179293</v>
      </c>
      <c r="L2228" s="37">
        <v>179293</v>
      </c>
      <c r="M2228" s="37">
        <v>179293</v>
      </c>
      <c r="N2228" s="37">
        <v>179293</v>
      </c>
      <c r="O2228" s="37">
        <v>179293</v>
      </c>
      <c r="P2228" s="37">
        <v>179293</v>
      </c>
      <c r="Q2228" s="37">
        <v>179293</v>
      </c>
      <c r="R2228" s="37">
        <v>179293</v>
      </c>
      <c r="S2228" s="37">
        <v>179293</v>
      </c>
    </row>
    <row r="2229" spans="2:19">
      <c r="B2229" s="6">
        <v>1981</v>
      </c>
      <c r="C2229" s="37">
        <v>237233</v>
      </c>
      <c r="D2229" s="37">
        <v>237233</v>
      </c>
      <c r="E2229" s="37">
        <v>237233</v>
      </c>
      <c r="F2229" s="37">
        <v>237233</v>
      </c>
      <c r="G2229" s="37">
        <v>237233</v>
      </c>
      <c r="H2229" s="37">
        <v>237233</v>
      </c>
      <c r="I2229" s="37">
        <v>237233</v>
      </c>
      <c r="J2229" s="37">
        <v>237233</v>
      </c>
      <c r="K2229" s="37">
        <v>237233</v>
      </c>
      <c r="L2229" s="37">
        <v>237233</v>
      </c>
      <c r="M2229" s="37">
        <v>237233</v>
      </c>
      <c r="N2229" s="37">
        <v>237233</v>
      </c>
      <c r="O2229" s="37">
        <v>237233</v>
      </c>
      <c r="P2229" s="37">
        <v>237233</v>
      </c>
      <c r="Q2229" s="37">
        <v>237233</v>
      </c>
      <c r="R2229" s="37">
        <v>237233</v>
      </c>
      <c r="S2229" s="37">
        <v>237233</v>
      </c>
    </row>
    <row r="2230" spans="2:19">
      <c r="B2230" s="6">
        <v>1980</v>
      </c>
      <c r="C2230" s="37">
        <v>32626</v>
      </c>
      <c r="D2230" s="37">
        <v>32626</v>
      </c>
      <c r="E2230" s="37">
        <v>32626</v>
      </c>
      <c r="F2230" s="37">
        <v>32626</v>
      </c>
      <c r="G2230" s="37">
        <v>32626</v>
      </c>
      <c r="H2230" s="37">
        <v>32626</v>
      </c>
      <c r="I2230" s="37">
        <v>32626</v>
      </c>
      <c r="J2230" s="37">
        <v>32626</v>
      </c>
      <c r="K2230" s="37">
        <v>32626</v>
      </c>
      <c r="L2230" s="37">
        <v>32626</v>
      </c>
      <c r="M2230" s="37">
        <v>0</v>
      </c>
      <c r="N2230" s="37">
        <v>0</v>
      </c>
      <c r="O2230" s="37">
        <v>0</v>
      </c>
      <c r="P2230" s="37">
        <v>0</v>
      </c>
      <c r="Q2230" s="37">
        <v>0</v>
      </c>
      <c r="R2230" s="37">
        <v>0</v>
      </c>
      <c r="S2230" s="37">
        <v>0</v>
      </c>
    </row>
    <row r="2231" spans="2:19">
      <c r="B2231" s="6">
        <v>1979</v>
      </c>
      <c r="C2231" s="37">
        <v>238386</v>
      </c>
      <c r="D2231" s="37">
        <v>238386</v>
      </c>
      <c r="E2231" s="37">
        <v>238386</v>
      </c>
      <c r="F2231" s="37">
        <v>238386</v>
      </c>
      <c r="G2231" s="37">
        <v>238386</v>
      </c>
      <c r="H2231" s="37">
        <v>238386</v>
      </c>
      <c r="I2231" s="37">
        <v>238386</v>
      </c>
      <c r="J2231" s="37">
        <v>238386</v>
      </c>
      <c r="K2231" s="37">
        <v>238386</v>
      </c>
      <c r="L2231" s="37">
        <v>238386</v>
      </c>
      <c r="M2231" s="37">
        <v>238386</v>
      </c>
      <c r="N2231" s="37">
        <v>238386</v>
      </c>
      <c r="O2231" s="37">
        <v>238386</v>
      </c>
      <c r="P2231" s="37">
        <v>238386</v>
      </c>
      <c r="Q2231" s="37">
        <v>238386</v>
      </c>
      <c r="R2231" s="37">
        <v>238386</v>
      </c>
      <c r="S2231" s="37">
        <v>238386</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5085247</v>
      </c>
      <c r="D2281" s="8">
        <f>SUM(D2203:D2280)</f>
        <v>5113152</v>
      </c>
      <c r="E2281" s="8">
        <f>SUM(E2202:E2280)</f>
        <v>5113152</v>
      </c>
      <c r="F2281" s="8">
        <f>SUM(F2201:F2280)</f>
        <v>5263294</v>
      </c>
      <c r="G2281" s="8">
        <f>SUM(G2200:G2280)</f>
        <v>5263294</v>
      </c>
      <c r="H2281" s="8">
        <f>SUM(H2194:H2280)</f>
        <v>6006799</v>
      </c>
      <c r="I2281" s="8">
        <f>SUM(I2194:I2280)</f>
        <v>6006799</v>
      </c>
      <c r="J2281" s="8">
        <f t="shared" ref="J2281" si="43">SUM(J2194:J2280)</f>
        <v>6251187</v>
      </c>
      <c r="K2281" s="8">
        <f>SUM(K2194:K2280)</f>
        <v>6322521</v>
      </c>
      <c r="L2281" s="8">
        <f t="shared" ref="L2281" si="44">SUM(L2194:L2280)</f>
        <v>6495997</v>
      </c>
      <c r="M2281" s="8">
        <f>SUM(M2194:M2280)</f>
        <v>6986731</v>
      </c>
      <c r="N2281" s="11">
        <f>SUM(N2189:N2280)</f>
        <v>6986731</v>
      </c>
      <c r="O2281" s="11">
        <f>SUM(O2189:O2280)</f>
        <v>6986731</v>
      </c>
      <c r="P2281" s="11">
        <f>SUM(P2189:P2280)</f>
        <v>7102672.9500000002</v>
      </c>
      <c r="Q2281" s="11">
        <f>SUM(Q2189:Q2280)</f>
        <v>7102672.9500000002</v>
      </c>
      <c r="R2281" s="11">
        <f>SUM(R2188:R2280)</f>
        <v>7113790.0300000003</v>
      </c>
      <c r="S2281" s="11">
        <f>SUM(S2188:S2280)</f>
        <v>7113790.0300000003</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120519.08</v>
      </c>
    </row>
    <row r="2284" spans="1:19">
      <c r="A2284" s="38"/>
      <c r="B2284" s="6">
        <v>2021</v>
      </c>
      <c r="C2284" s="36"/>
      <c r="D2284" s="36"/>
      <c r="E2284" s="36"/>
      <c r="F2284" s="36"/>
      <c r="G2284" s="36"/>
      <c r="H2284" s="36"/>
      <c r="I2284" s="36"/>
      <c r="J2284" s="36"/>
      <c r="K2284" s="36"/>
      <c r="L2284" s="36"/>
      <c r="M2284" s="36"/>
      <c r="N2284" s="36"/>
      <c r="O2284" s="36"/>
      <c r="P2284" s="36"/>
      <c r="Q2284" s="36"/>
      <c r="R2284" s="37">
        <v>197297.33</v>
      </c>
      <c r="S2284" s="37">
        <v>197297.33</v>
      </c>
    </row>
    <row r="2285" spans="1:19">
      <c r="B2285" s="6">
        <v>2020</v>
      </c>
      <c r="C2285" s="36"/>
      <c r="D2285" s="36"/>
      <c r="E2285" s="36"/>
      <c r="F2285" s="36"/>
      <c r="G2285" s="36"/>
      <c r="H2285" s="36"/>
      <c r="I2285" s="36"/>
      <c r="J2285" s="36"/>
      <c r="K2285" s="36"/>
      <c r="L2285" s="36"/>
      <c r="M2285" s="36"/>
      <c r="N2285" s="36"/>
      <c r="O2285" s="36"/>
      <c r="P2285" s="36"/>
      <c r="Q2285" s="37">
        <v>312997.63000000006</v>
      </c>
      <c r="R2285" s="37">
        <v>312997.63000000006</v>
      </c>
      <c r="S2285" s="37">
        <v>312997.63000000006</v>
      </c>
    </row>
    <row r="2286" spans="1:19">
      <c r="A2286" s="40"/>
      <c r="B2286" s="6">
        <v>2019</v>
      </c>
      <c r="C2286" s="36"/>
      <c r="D2286" s="36"/>
      <c r="E2286" s="36"/>
      <c r="F2286" s="36"/>
      <c r="G2286" s="36"/>
      <c r="H2286" s="36"/>
      <c r="I2286" s="36"/>
      <c r="J2286" s="36"/>
      <c r="K2286" s="36"/>
      <c r="L2286" s="36"/>
      <c r="M2286" s="36"/>
      <c r="N2286" s="36"/>
      <c r="O2286" s="36"/>
      <c r="P2286" s="37">
        <v>352768.99</v>
      </c>
      <c r="Q2286" s="37">
        <v>352768.99</v>
      </c>
      <c r="R2286" s="37">
        <v>352768.99</v>
      </c>
      <c r="S2286" s="37">
        <v>352768.99</v>
      </c>
    </row>
    <row r="2287" spans="1:19">
      <c r="A2287" s="40"/>
      <c r="B2287" s="6">
        <v>2018</v>
      </c>
      <c r="C2287" s="36"/>
      <c r="D2287" s="36"/>
      <c r="E2287" s="36"/>
      <c r="F2287" s="36"/>
      <c r="G2287" s="36"/>
      <c r="H2287" s="36"/>
      <c r="I2287" s="36"/>
      <c r="J2287" s="36"/>
      <c r="K2287" s="36"/>
      <c r="L2287" s="36"/>
      <c r="M2287" s="36"/>
      <c r="N2287" s="36"/>
      <c r="O2287" s="37">
        <v>417652</v>
      </c>
      <c r="P2287" s="37">
        <v>417652</v>
      </c>
      <c r="Q2287" s="37">
        <v>417652</v>
      </c>
      <c r="R2287" s="37">
        <v>417652</v>
      </c>
      <c r="S2287" s="37">
        <v>417652</v>
      </c>
    </row>
    <row r="2288" spans="1:19">
      <c r="A2288" s="40"/>
      <c r="B2288" s="6">
        <v>2017</v>
      </c>
      <c r="C2288" s="36"/>
      <c r="D2288" s="36"/>
      <c r="E2288" s="36"/>
      <c r="F2288" s="36"/>
      <c r="G2288" s="36"/>
      <c r="H2288" s="36"/>
      <c r="I2288" s="36"/>
      <c r="J2288" s="36"/>
      <c r="K2288" s="36"/>
      <c r="L2288" s="36"/>
      <c r="M2288" s="36"/>
      <c r="N2288" s="37">
        <v>251004.38</v>
      </c>
      <c r="O2288" s="37">
        <v>251004.38</v>
      </c>
      <c r="P2288" s="37">
        <v>251004.38</v>
      </c>
      <c r="Q2288" s="37">
        <v>251004.38</v>
      </c>
      <c r="R2288" s="37">
        <v>251004.38</v>
      </c>
      <c r="S2288" s="37">
        <v>251004.38</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118786</v>
      </c>
      <c r="K2292" s="37">
        <v>118786</v>
      </c>
      <c r="L2292" s="37">
        <v>118786</v>
      </c>
      <c r="M2292" s="37">
        <v>118786</v>
      </c>
      <c r="N2292" s="37">
        <v>118786</v>
      </c>
      <c r="O2292" s="37">
        <v>118786</v>
      </c>
      <c r="P2292" s="37">
        <v>118786</v>
      </c>
      <c r="Q2292" s="37">
        <v>118786</v>
      </c>
      <c r="R2292" s="37">
        <v>118786</v>
      </c>
      <c r="S2292" s="37">
        <v>118786</v>
      </c>
    </row>
    <row r="2293" spans="2:19">
      <c r="B2293" s="6">
        <v>2012</v>
      </c>
      <c r="C2293" s="36"/>
      <c r="D2293" s="36"/>
      <c r="E2293" s="36"/>
      <c r="F2293" s="36"/>
      <c r="G2293" s="36"/>
      <c r="H2293" s="36"/>
      <c r="I2293" s="37">
        <v>316455</v>
      </c>
      <c r="J2293" s="37">
        <v>316455</v>
      </c>
      <c r="K2293" s="37">
        <v>316455</v>
      </c>
      <c r="L2293" s="37">
        <v>316455</v>
      </c>
      <c r="M2293" s="37">
        <v>316455</v>
      </c>
      <c r="N2293" s="37">
        <v>316455</v>
      </c>
      <c r="O2293" s="37">
        <v>316455</v>
      </c>
      <c r="P2293" s="37">
        <v>316455</v>
      </c>
      <c r="Q2293" s="37">
        <v>316455</v>
      </c>
      <c r="R2293" s="37">
        <v>316455</v>
      </c>
      <c r="S2293" s="37">
        <v>316455</v>
      </c>
    </row>
    <row r="2294" spans="2:19">
      <c r="B2294" s="6">
        <v>2011</v>
      </c>
      <c r="C2294" s="36"/>
      <c r="D2294" s="36"/>
      <c r="E2294" s="36"/>
      <c r="F2294" s="36"/>
      <c r="G2294" s="36"/>
      <c r="H2294" s="37">
        <v>67097</v>
      </c>
      <c r="I2294" s="37">
        <v>67097</v>
      </c>
      <c r="J2294" s="37">
        <v>67097</v>
      </c>
      <c r="K2294" s="37">
        <v>67097</v>
      </c>
      <c r="L2294" s="37">
        <v>67097</v>
      </c>
      <c r="M2294" s="37">
        <v>89576</v>
      </c>
      <c r="N2294" s="37">
        <v>89576</v>
      </c>
      <c r="O2294" s="37">
        <v>89576</v>
      </c>
      <c r="P2294" s="37">
        <v>89576</v>
      </c>
      <c r="Q2294" s="37">
        <v>89576</v>
      </c>
      <c r="R2294" s="37">
        <v>89576</v>
      </c>
      <c r="S2294" s="37">
        <v>89576</v>
      </c>
    </row>
    <row r="2295" spans="2:19">
      <c r="B2295" s="6">
        <v>2010</v>
      </c>
      <c r="C2295" s="36"/>
      <c r="D2295" s="36"/>
      <c r="E2295" s="36"/>
      <c r="F2295" s="36"/>
      <c r="G2295" s="37">
        <v>273009</v>
      </c>
      <c r="H2295" s="37">
        <v>273009</v>
      </c>
      <c r="I2295" s="37">
        <v>273009</v>
      </c>
      <c r="J2295" s="37">
        <v>273009</v>
      </c>
      <c r="K2295" s="37">
        <v>273009</v>
      </c>
      <c r="L2295" s="37">
        <v>273009</v>
      </c>
      <c r="M2295" s="37">
        <v>298877</v>
      </c>
      <c r="N2295" s="37">
        <v>298877</v>
      </c>
      <c r="O2295" s="37">
        <v>298877</v>
      </c>
      <c r="P2295" s="37">
        <v>298877</v>
      </c>
      <c r="Q2295" s="37">
        <v>298877</v>
      </c>
      <c r="R2295" s="37">
        <v>298877</v>
      </c>
      <c r="S2295" s="37">
        <v>298877</v>
      </c>
    </row>
    <row r="2296" spans="2:19">
      <c r="B2296" s="6">
        <v>2009</v>
      </c>
      <c r="C2296" s="36"/>
      <c r="D2296" s="36"/>
      <c r="E2296" s="36"/>
      <c r="F2296" s="37">
        <v>236076</v>
      </c>
      <c r="G2296" s="37">
        <v>236076</v>
      </c>
      <c r="H2296" s="37">
        <v>236076</v>
      </c>
      <c r="I2296" s="37">
        <v>236076</v>
      </c>
      <c r="J2296" s="37">
        <v>236076</v>
      </c>
      <c r="K2296" s="37">
        <v>236076</v>
      </c>
      <c r="L2296" s="37">
        <v>236076</v>
      </c>
      <c r="M2296" s="37">
        <v>211624</v>
      </c>
      <c r="N2296" s="37">
        <v>211624</v>
      </c>
      <c r="O2296" s="37">
        <v>211624</v>
      </c>
      <c r="P2296" s="37">
        <v>211624</v>
      </c>
      <c r="Q2296" s="37">
        <v>211624</v>
      </c>
      <c r="R2296" s="37">
        <v>211624</v>
      </c>
      <c r="S2296" s="37">
        <v>211624</v>
      </c>
    </row>
    <row r="2297" spans="2:19">
      <c r="B2297" s="6">
        <v>2008</v>
      </c>
      <c r="C2297" s="36"/>
      <c r="D2297" s="36"/>
      <c r="E2297" s="37">
        <v>269131</v>
      </c>
      <c r="F2297" s="37">
        <v>269131</v>
      </c>
      <c r="G2297" s="37">
        <v>269131</v>
      </c>
      <c r="H2297" s="37">
        <v>269131</v>
      </c>
      <c r="I2297" s="37">
        <v>269131</v>
      </c>
      <c r="J2297" s="37">
        <v>269131</v>
      </c>
      <c r="K2297" s="37">
        <v>269131</v>
      </c>
      <c r="L2297" s="37">
        <v>269131</v>
      </c>
      <c r="M2297" s="37">
        <v>238539</v>
      </c>
      <c r="N2297" s="37">
        <v>238539</v>
      </c>
      <c r="O2297" s="37">
        <v>238539</v>
      </c>
      <c r="P2297" s="37">
        <v>238539</v>
      </c>
      <c r="Q2297" s="37">
        <v>238539</v>
      </c>
      <c r="R2297" s="37">
        <v>238539</v>
      </c>
      <c r="S2297" s="37">
        <v>238539</v>
      </c>
    </row>
    <row r="2298" spans="2:19">
      <c r="B2298" s="6">
        <v>2007</v>
      </c>
      <c r="C2298" s="36"/>
      <c r="D2298" s="37">
        <v>110419</v>
      </c>
      <c r="E2298" s="37">
        <v>110419</v>
      </c>
      <c r="F2298" s="37">
        <v>110419</v>
      </c>
      <c r="G2298" s="37">
        <v>110419</v>
      </c>
      <c r="H2298" s="37">
        <v>110419</v>
      </c>
      <c r="I2298" s="37">
        <v>110419</v>
      </c>
      <c r="J2298" s="37">
        <v>110419</v>
      </c>
      <c r="K2298" s="37">
        <v>110419</v>
      </c>
      <c r="L2298" s="37">
        <v>110419</v>
      </c>
      <c r="M2298" s="37">
        <v>110419</v>
      </c>
      <c r="N2298" s="37">
        <v>110419</v>
      </c>
      <c r="O2298" s="37">
        <v>110419</v>
      </c>
      <c r="P2298" s="37">
        <v>110419</v>
      </c>
      <c r="Q2298" s="37">
        <v>110419</v>
      </c>
      <c r="R2298" s="37">
        <v>110419</v>
      </c>
      <c r="S2298" s="37">
        <v>110419</v>
      </c>
    </row>
    <row r="2299" spans="2:19">
      <c r="B2299" s="6">
        <v>2006</v>
      </c>
      <c r="C2299" s="37">
        <v>210449</v>
      </c>
      <c r="D2299" s="37">
        <v>210449</v>
      </c>
      <c r="E2299" s="37">
        <v>210449</v>
      </c>
      <c r="F2299" s="37">
        <v>210449</v>
      </c>
      <c r="G2299" s="37">
        <v>210449</v>
      </c>
      <c r="H2299" s="37">
        <v>210449</v>
      </c>
      <c r="I2299" s="37">
        <v>210449</v>
      </c>
      <c r="J2299" s="37">
        <v>210449</v>
      </c>
      <c r="K2299" s="37">
        <v>210449</v>
      </c>
      <c r="L2299" s="37">
        <v>210449</v>
      </c>
      <c r="M2299" s="37">
        <v>188631</v>
      </c>
      <c r="N2299" s="37">
        <v>188631</v>
      </c>
      <c r="O2299" s="37">
        <v>188631</v>
      </c>
      <c r="P2299" s="37">
        <v>188631</v>
      </c>
      <c r="Q2299" s="37">
        <v>188631</v>
      </c>
      <c r="R2299" s="37">
        <v>188631</v>
      </c>
      <c r="S2299" s="37">
        <v>188631</v>
      </c>
    </row>
    <row r="2300" spans="2:19">
      <c r="B2300" s="6">
        <v>2005</v>
      </c>
      <c r="C2300" s="37">
        <v>240426</v>
      </c>
      <c r="D2300" s="37">
        <v>240426</v>
      </c>
      <c r="E2300" s="37">
        <v>240426</v>
      </c>
      <c r="F2300" s="37">
        <v>240426</v>
      </c>
      <c r="G2300" s="37">
        <v>240426</v>
      </c>
      <c r="H2300" s="37">
        <v>240426</v>
      </c>
      <c r="I2300" s="37">
        <v>240426</v>
      </c>
      <c r="J2300" s="37">
        <v>240426</v>
      </c>
      <c r="K2300" s="37">
        <v>240426</v>
      </c>
      <c r="L2300" s="37">
        <v>240426</v>
      </c>
      <c r="M2300" s="37">
        <v>186271</v>
      </c>
      <c r="N2300" s="37">
        <v>186271</v>
      </c>
      <c r="O2300" s="37">
        <v>186271</v>
      </c>
      <c r="P2300" s="37">
        <v>186271</v>
      </c>
      <c r="Q2300" s="37">
        <v>186271</v>
      </c>
      <c r="R2300" s="37">
        <v>186271</v>
      </c>
      <c r="S2300" s="37">
        <v>186271</v>
      </c>
    </row>
    <row r="2301" spans="2:19">
      <c r="B2301" s="6">
        <v>2004</v>
      </c>
      <c r="C2301" s="37">
        <v>463552</v>
      </c>
      <c r="D2301" s="37">
        <v>463552</v>
      </c>
      <c r="E2301" s="37">
        <v>463552</v>
      </c>
      <c r="F2301" s="37">
        <v>463552</v>
      </c>
      <c r="G2301" s="37">
        <v>463552</v>
      </c>
      <c r="H2301" s="37">
        <v>463552</v>
      </c>
      <c r="I2301" s="37">
        <v>463552</v>
      </c>
      <c r="J2301" s="37">
        <v>463552</v>
      </c>
      <c r="K2301" s="37">
        <v>463552</v>
      </c>
      <c r="L2301" s="37">
        <v>463552</v>
      </c>
      <c r="M2301" s="37">
        <v>438761</v>
      </c>
      <c r="N2301" s="37">
        <v>438761</v>
      </c>
      <c r="O2301" s="37">
        <v>438761</v>
      </c>
      <c r="P2301" s="37">
        <v>438761</v>
      </c>
      <c r="Q2301" s="37">
        <v>438761</v>
      </c>
      <c r="R2301" s="37">
        <v>438761</v>
      </c>
      <c r="S2301" s="37">
        <v>438761</v>
      </c>
    </row>
    <row r="2302" spans="2:19">
      <c r="B2302" s="6">
        <v>2003</v>
      </c>
      <c r="C2302" s="37">
        <v>220755</v>
      </c>
      <c r="D2302" s="37">
        <v>220755</v>
      </c>
      <c r="E2302" s="37">
        <v>220755</v>
      </c>
      <c r="F2302" s="37">
        <v>220755</v>
      </c>
      <c r="G2302" s="37">
        <v>220755</v>
      </c>
      <c r="H2302" s="37">
        <v>220755</v>
      </c>
      <c r="I2302" s="37">
        <v>220755</v>
      </c>
      <c r="J2302" s="37">
        <v>220755</v>
      </c>
      <c r="K2302" s="37">
        <v>220755</v>
      </c>
      <c r="L2302" s="37">
        <v>220755</v>
      </c>
      <c r="M2302" s="37">
        <v>157970</v>
      </c>
      <c r="N2302" s="37">
        <v>157970</v>
      </c>
      <c r="O2302" s="37">
        <v>157970</v>
      </c>
      <c r="P2302" s="37">
        <v>157970</v>
      </c>
      <c r="Q2302" s="37">
        <v>157970</v>
      </c>
      <c r="R2302" s="37">
        <v>157970</v>
      </c>
      <c r="S2302" s="37">
        <v>157970</v>
      </c>
    </row>
    <row r="2303" spans="2:19">
      <c r="B2303" s="6">
        <v>2002</v>
      </c>
      <c r="C2303" s="37">
        <v>270454</v>
      </c>
      <c r="D2303" s="37">
        <v>270454</v>
      </c>
      <c r="E2303" s="37">
        <v>270454</v>
      </c>
      <c r="F2303" s="37">
        <v>270454</v>
      </c>
      <c r="G2303" s="37">
        <v>270454</v>
      </c>
      <c r="H2303" s="37">
        <v>270454</v>
      </c>
      <c r="I2303" s="37">
        <v>270454</v>
      </c>
      <c r="J2303" s="37">
        <v>270454</v>
      </c>
      <c r="K2303" s="37">
        <v>270454</v>
      </c>
      <c r="L2303" s="37">
        <v>270454</v>
      </c>
      <c r="M2303" s="37">
        <v>244751</v>
      </c>
      <c r="N2303" s="37">
        <v>244751</v>
      </c>
      <c r="O2303" s="37">
        <v>244751</v>
      </c>
      <c r="P2303" s="37">
        <v>244751</v>
      </c>
      <c r="Q2303" s="37">
        <v>244751</v>
      </c>
      <c r="R2303" s="37">
        <v>244751</v>
      </c>
      <c r="S2303" s="37">
        <v>244751</v>
      </c>
    </row>
    <row r="2304" spans="2:19">
      <c r="B2304" s="6">
        <v>2001</v>
      </c>
      <c r="C2304" s="37">
        <v>163178</v>
      </c>
      <c r="D2304" s="37">
        <v>163178</v>
      </c>
      <c r="E2304" s="37">
        <v>163178</v>
      </c>
      <c r="F2304" s="37">
        <v>163178</v>
      </c>
      <c r="G2304" s="37">
        <v>163178</v>
      </c>
      <c r="H2304" s="37">
        <v>163178</v>
      </c>
      <c r="I2304" s="37">
        <v>163178</v>
      </c>
      <c r="J2304" s="37">
        <v>163178</v>
      </c>
      <c r="K2304" s="37">
        <v>163178</v>
      </c>
      <c r="L2304" s="37">
        <v>163178</v>
      </c>
      <c r="M2304" s="37">
        <v>124499</v>
      </c>
      <c r="N2304" s="37">
        <v>124499</v>
      </c>
      <c r="O2304" s="37">
        <v>124499</v>
      </c>
      <c r="P2304" s="37">
        <v>124499</v>
      </c>
      <c r="Q2304" s="37">
        <v>124499</v>
      </c>
      <c r="R2304" s="37">
        <v>124499</v>
      </c>
      <c r="S2304" s="37">
        <v>124499</v>
      </c>
    </row>
    <row r="2305" spans="2:19">
      <c r="B2305" s="6">
        <v>2000</v>
      </c>
      <c r="C2305" s="37">
        <v>509734</v>
      </c>
      <c r="D2305" s="37">
        <v>509734</v>
      </c>
      <c r="E2305" s="37">
        <v>509734</v>
      </c>
      <c r="F2305" s="37">
        <v>509734</v>
      </c>
      <c r="G2305" s="37">
        <v>509734</v>
      </c>
      <c r="H2305" s="37">
        <v>509734</v>
      </c>
      <c r="I2305" s="37">
        <v>509734</v>
      </c>
      <c r="J2305" s="37">
        <v>509734</v>
      </c>
      <c r="K2305" s="37">
        <v>509734</v>
      </c>
      <c r="L2305" s="37">
        <v>509734</v>
      </c>
      <c r="M2305" s="37">
        <v>319812</v>
      </c>
      <c r="N2305" s="37">
        <v>319812</v>
      </c>
      <c r="O2305" s="37">
        <v>319812</v>
      </c>
      <c r="P2305" s="37">
        <v>319812</v>
      </c>
      <c r="Q2305" s="37">
        <v>319812</v>
      </c>
      <c r="R2305" s="37">
        <v>319812</v>
      </c>
      <c r="S2305" s="37">
        <v>319812</v>
      </c>
    </row>
    <row r="2306" spans="2:19">
      <c r="B2306" s="6">
        <v>1999</v>
      </c>
      <c r="C2306" s="37">
        <v>405204</v>
      </c>
      <c r="D2306" s="37">
        <v>405204</v>
      </c>
      <c r="E2306" s="37">
        <v>405204</v>
      </c>
      <c r="F2306" s="37">
        <v>405204</v>
      </c>
      <c r="G2306" s="37">
        <v>405204</v>
      </c>
      <c r="H2306" s="37">
        <v>405204</v>
      </c>
      <c r="I2306" s="37">
        <v>405204</v>
      </c>
      <c r="J2306" s="37">
        <v>405204</v>
      </c>
      <c r="K2306" s="37">
        <v>405204</v>
      </c>
      <c r="L2306" s="37">
        <v>405204</v>
      </c>
      <c r="M2306" s="37">
        <v>361807</v>
      </c>
      <c r="N2306" s="37">
        <v>361807</v>
      </c>
      <c r="O2306" s="37">
        <v>361807</v>
      </c>
      <c r="P2306" s="37">
        <v>361807</v>
      </c>
      <c r="Q2306" s="37">
        <v>361807</v>
      </c>
      <c r="R2306" s="37">
        <v>361807</v>
      </c>
      <c r="S2306" s="37">
        <v>361807</v>
      </c>
    </row>
    <row r="2307" spans="2:19">
      <c r="B2307" s="6">
        <v>1998</v>
      </c>
      <c r="C2307" s="37">
        <v>743927</v>
      </c>
      <c r="D2307" s="37">
        <v>743927</v>
      </c>
      <c r="E2307" s="37">
        <v>743927</v>
      </c>
      <c r="F2307" s="37">
        <v>743927</v>
      </c>
      <c r="G2307" s="37">
        <v>743927</v>
      </c>
      <c r="H2307" s="37">
        <v>743927</v>
      </c>
      <c r="I2307" s="37">
        <v>743927</v>
      </c>
      <c r="J2307" s="37">
        <v>743927</v>
      </c>
      <c r="K2307" s="37">
        <v>743927</v>
      </c>
      <c r="L2307" s="37">
        <v>743927</v>
      </c>
      <c r="M2307" s="37">
        <v>748903</v>
      </c>
      <c r="N2307" s="37">
        <v>748903</v>
      </c>
      <c r="O2307" s="37">
        <v>748903</v>
      </c>
      <c r="P2307" s="37">
        <v>748903</v>
      </c>
      <c r="Q2307" s="37">
        <v>748903</v>
      </c>
      <c r="R2307" s="37">
        <v>748903</v>
      </c>
      <c r="S2307" s="37">
        <v>748903</v>
      </c>
    </row>
    <row r="2308" spans="2:19">
      <c r="B2308" s="6">
        <v>1997</v>
      </c>
      <c r="C2308" s="37">
        <v>413847</v>
      </c>
      <c r="D2308" s="37">
        <v>413847</v>
      </c>
      <c r="E2308" s="37">
        <v>413847</v>
      </c>
      <c r="F2308" s="37">
        <v>413847</v>
      </c>
      <c r="G2308" s="37">
        <v>413847</v>
      </c>
      <c r="H2308" s="37">
        <v>413847</v>
      </c>
      <c r="I2308" s="37">
        <v>413847</v>
      </c>
      <c r="J2308" s="37">
        <v>413847</v>
      </c>
      <c r="K2308" s="37">
        <v>413847</v>
      </c>
      <c r="L2308" s="37">
        <v>413847</v>
      </c>
      <c r="M2308" s="37">
        <v>315865</v>
      </c>
      <c r="N2308" s="37">
        <v>315865</v>
      </c>
      <c r="O2308" s="37">
        <v>315865</v>
      </c>
      <c r="P2308" s="37">
        <v>315865</v>
      </c>
      <c r="Q2308" s="37">
        <v>315865</v>
      </c>
      <c r="R2308" s="37">
        <v>315865</v>
      </c>
      <c r="S2308" s="37">
        <v>315865</v>
      </c>
    </row>
    <row r="2309" spans="2:19">
      <c r="B2309" s="6">
        <v>1996</v>
      </c>
      <c r="C2309" s="37">
        <v>436111</v>
      </c>
      <c r="D2309" s="37">
        <v>436111</v>
      </c>
      <c r="E2309" s="37">
        <v>436111</v>
      </c>
      <c r="F2309" s="37">
        <v>436111</v>
      </c>
      <c r="G2309" s="37">
        <v>436111</v>
      </c>
      <c r="H2309" s="37">
        <v>436111</v>
      </c>
      <c r="I2309" s="37">
        <v>436111</v>
      </c>
      <c r="J2309" s="37">
        <v>436111</v>
      </c>
      <c r="K2309" s="37">
        <v>436111</v>
      </c>
      <c r="L2309" s="37">
        <v>436111</v>
      </c>
      <c r="M2309" s="37">
        <v>316879</v>
      </c>
      <c r="N2309" s="37">
        <v>316879</v>
      </c>
      <c r="O2309" s="37">
        <v>316879</v>
      </c>
      <c r="P2309" s="37">
        <v>316879</v>
      </c>
      <c r="Q2309" s="37">
        <v>316879</v>
      </c>
      <c r="R2309" s="37">
        <v>316879</v>
      </c>
      <c r="S2309" s="37">
        <v>316879</v>
      </c>
    </row>
    <row r="2310" spans="2:19">
      <c r="B2310" s="6">
        <v>1995</v>
      </c>
      <c r="C2310" s="37">
        <v>431363</v>
      </c>
      <c r="D2310" s="37">
        <v>431363</v>
      </c>
      <c r="E2310" s="37">
        <v>431363</v>
      </c>
      <c r="F2310" s="37">
        <v>431363</v>
      </c>
      <c r="G2310" s="37">
        <v>431363</v>
      </c>
      <c r="H2310" s="37">
        <v>431363</v>
      </c>
      <c r="I2310" s="37">
        <v>431363</v>
      </c>
      <c r="J2310" s="37">
        <v>431363</v>
      </c>
      <c r="K2310" s="37">
        <v>431363</v>
      </c>
      <c r="L2310" s="37">
        <v>431363</v>
      </c>
      <c r="M2310" s="37">
        <v>349596</v>
      </c>
      <c r="N2310" s="37">
        <v>349596</v>
      </c>
      <c r="O2310" s="37">
        <v>349596</v>
      </c>
      <c r="P2310" s="37">
        <v>349596</v>
      </c>
      <c r="Q2310" s="37">
        <v>349596</v>
      </c>
      <c r="R2310" s="37">
        <v>349596</v>
      </c>
      <c r="S2310" s="37">
        <v>349596</v>
      </c>
    </row>
    <row r="2311" spans="2:19">
      <c r="B2311" s="6">
        <v>1994</v>
      </c>
      <c r="C2311" s="37">
        <v>497922</v>
      </c>
      <c r="D2311" s="37">
        <v>497922</v>
      </c>
      <c r="E2311" s="37">
        <v>497922</v>
      </c>
      <c r="F2311" s="37">
        <v>497922</v>
      </c>
      <c r="G2311" s="37">
        <v>497922</v>
      </c>
      <c r="H2311" s="37">
        <v>497922</v>
      </c>
      <c r="I2311" s="37">
        <v>497922</v>
      </c>
      <c r="J2311" s="37">
        <v>497922</v>
      </c>
      <c r="K2311" s="37">
        <v>497922</v>
      </c>
      <c r="L2311" s="37">
        <v>497922</v>
      </c>
      <c r="M2311" s="37">
        <v>358049</v>
      </c>
      <c r="N2311" s="37">
        <v>358049</v>
      </c>
      <c r="O2311" s="37">
        <v>358049</v>
      </c>
      <c r="P2311" s="37">
        <v>358049</v>
      </c>
      <c r="Q2311" s="37">
        <v>358049</v>
      </c>
      <c r="R2311" s="37">
        <v>358049</v>
      </c>
      <c r="S2311" s="37">
        <v>358049</v>
      </c>
    </row>
    <row r="2312" spans="2:19">
      <c r="B2312" s="6">
        <v>1993</v>
      </c>
      <c r="C2312" s="37">
        <v>281767</v>
      </c>
      <c r="D2312" s="37">
        <v>281767</v>
      </c>
      <c r="E2312" s="37">
        <v>281767</v>
      </c>
      <c r="F2312" s="37">
        <v>281767</v>
      </c>
      <c r="G2312" s="37">
        <v>281767</v>
      </c>
      <c r="H2312" s="37">
        <v>281767</v>
      </c>
      <c r="I2312" s="37">
        <v>281767</v>
      </c>
      <c r="J2312" s="37">
        <v>281767</v>
      </c>
      <c r="K2312" s="37">
        <v>281767</v>
      </c>
      <c r="L2312" s="37">
        <v>281767</v>
      </c>
      <c r="M2312" s="37">
        <v>121275</v>
      </c>
      <c r="N2312" s="37">
        <v>121275</v>
      </c>
      <c r="O2312" s="37">
        <v>121275</v>
      </c>
      <c r="P2312" s="37">
        <v>121275</v>
      </c>
      <c r="Q2312" s="37">
        <v>121275</v>
      </c>
      <c r="R2312" s="37">
        <v>121275</v>
      </c>
      <c r="S2312" s="37">
        <v>121275</v>
      </c>
    </row>
    <row r="2313" spans="2:19">
      <c r="B2313" s="6">
        <v>1992</v>
      </c>
      <c r="C2313" s="37">
        <v>278705</v>
      </c>
      <c r="D2313" s="37">
        <v>278705</v>
      </c>
      <c r="E2313" s="37">
        <v>278705</v>
      </c>
      <c r="F2313" s="37">
        <v>278705</v>
      </c>
      <c r="G2313" s="37">
        <v>278705</v>
      </c>
      <c r="H2313" s="37">
        <v>278705</v>
      </c>
      <c r="I2313" s="37">
        <v>278705</v>
      </c>
      <c r="J2313" s="37">
        <v>278705</v>
      </c>
      <c r="K2313" s="37">
        <v>278705</v>
      </c>
      <c r="L2313" s="37">
        <v>278705</v>
      </c>
      <c r="M2313" s="37">
        <v>205653</v>
      </c>
      <c r="N2313" s="37">
        <v>205653</v>
      </c>
      <c r="O2313" s="37">
        <v>205653</v>
      </c>
      <c r="P2313" s="37">
        <v>205653</v>
      </c>
      <c r="Q2313" s="37">
        <v>205653</v>
      </c>
      <c r="R2313" s="37">
        <v>205653</v>
      </c>
      <c r="S2313" s="37">
        <v>205653</v>
      </c>
    </row>
    <row r="2314" spans="2:19">
      <c r="B2314" s="6">
        <v>1991</v>
      </c>
      <c r="C2314" s="37">
        <v>338332</v>
      </c>
      <c r="D2314" s="37">
        <v>338332</v>
      </c>
      <c r="E2314" s="37">
        <v>338332</v>
      </c>
      <c r="F2314" s="37">
        <v>338332</v>
      </c>
      <c r="G2314" s="37">
        <v>338332</v>
      </c>
      <c r="H2314" s="37">
        <v>338332</v>
      </c>
      <c r="I2314" s="37">
        <v>338332</v>
      </c>
      <c r="J2314" s="37">
        <v>338332</v>
      </c>
      <c r="K2314" s="37">
        <v>338332</v>
      </c>
      <c r="L2314" s="37">
        <v>338332</v>
      </c>
      <c r="M2314" s="37">
        <v>181626</v>
      </c>
      <c r="N2314" s="37">
        <v>181626</v>
      </c>
      <c r="O2314" s="37">
        <v>181626</v>
      </c>
      <c r="P2314" s="37">
        <v>181626</v>
      </c>
      <c r="Q2314" s="37">
        <v>181626</v>
      </c>
      <c r="R2314" s="37">
        <v>181626</v>
      </c>
      <c r="S2314" s="37">
        <v>181626</v>
      </c>
    </row>
    <row r="2315" spans="2:19">
      <c r="B2315" s="6">
        <v>1990</v>
      </c>
      <c r="C2315" s="37">
        <v>256017</v>
      </c>
      <c r="D2315" s="37">
        <v>256017</v>
      </c>
      <c r="E2315" s="37">
        <v>256017</v>
      </c>
      <c r="F2315" s="37">
        <v>256017</v>
      </c>
      <c r="G2315" s="37">
        <v>256017</v>
      </c>
      <c r="H2315" s="37">
        <v>256017</v>
      </c>
      <c r="I2315" s="37">
        <v>256017</v>
      </c>
      <c r="J2315" s="37">
        <v>256017</v>
      </c>
      <c r="K2315" s="37">
        <v>256017</v>
      </c>
      <c r="L2315" s="37">
        <v>256017</v>
      </c>
      <c r="M2315" s="37">
        <v>159008</v>
      </c>
      <c r="N2315" s="37">
        <v>159008</v>
      </c>
      <c r="O2315" s="37">
        <v>159008</v>
      </c>
      <c r="P2315" s="37">
        <v>159008</v>
      </c>
      <c r="Q2315" s="37">
        <v>159008</v>
      </c>
      <c r="R2315" s="37">
        <v>159008</v>
      </c>
      <c r="S2315" s="37">
        <v>159008</v>
      </c>
    </row>
    <row r="2316" spans="2:19">
      <c r="B2316" s="6">
        <v>1989</v>
      </c>
      <c r="C2316" s="37">
        <v>689624</v>
      </c>
      <c r="D2316" s="37">
        <v>689624</v>
      </c>
      <c r="E2316" s="37">
        <v>689624</v>
      </c>
      <c r="F2316" s="37">
        <v>689624</v>
      </c>
      <c r="G2316" s="37">
        <v>689624</v>
      </c>
      <c r="H2316" s="37">
        <v>689624</v>
      </c>
      <c r="I2316" s="37">
        <v>689624</v>
      </c>
      <c r="J2316" s="37">
        <v>689624</v>
      </c>
      <c r="K2316" s="37">
        <v>689624</v>
      </c>
      <c r="L2316" s="37">
        <v>689624</v>
      </c>
      <c r="M2316" s="37">
        <v>585676</v>
      </c>
      <c r="N2316" s="37">
        <v>585676</v>
      </c>
      <c r="O2316" s="37">
        <v>585676</v>
      </c>
      <c r="P2316" s="37">
        <v>585676</v>
      </c>
      <c r="Q2316" s="37">
        <v>585676</v>
      </c>
      <c r="R2316" s="37">
        <v>585676</v>
      </c>
      <c r="S2316" s="37">
        <v>585676</v>
      </c>
    </row>
    <row r="2317" spans="2:19">
      <c r="B2317" s="6">
        <v>1988</v>
      </c>
      <c r="C2317" s="37">
        <v>269193</v>
      </c>
      <c r="D2317" s="37">
        <v>269193</v>
      </c>
      <c r="E2317" s="37">
        <v>269193</v>
      </c>
      <c r="F2317" s="37">
        <v>269193</v>
      </c>
      <c r="G2317" s="37">
        <v>269193</v>
      </c>
      <c r="H2317" s="37">
        <v>269193</v>
      </c>
      <c r="I2317" s="37">
        <v>269193</v>
      </c>
      <c r="J2317" s="37">
        <v>269193</v>
      </c>
      <c r="K2317" s="37">
        <v>269193</v>
      </c>
      <c r="L2317" s="37">
        <v>269193</v>
      </c>
      <c r="M2317" s="37">
        <v>176514</v>
      </c>
      <c r="N2317" s="37">
        <v>176514</v>
      </c>
      <c r="O2317" s="37">
        <v>176514</v>
      </c>
      <c r="P2317" s="37">
        <v>176514</v>
      </c>
      <c r="Q2317" s="37">
        <v>176514</v>
      </c>
      <c r="R2317" s="37">
        <v>176514</v>
      </c>
      <c r="S2317" s="37">
        <v>176514</v>
      </c>
    </row>
    <row r="2318" spans="2:19">
      <c r="B2318" s="6">
        <v>1987</v>
      </c>
      <c r="C2318" s="37">
        <v>232501</v>
      </c>
      <c r="D2318" s="37">
        <v>232501</v>
      </c>
      <c r="E2318" s="37">
        <v>232501</v>
      </c>
      <c r="F2318" s="37">
        <v>232501</v>
      </c>
      <c r="G2318" s="37">
        <v>232501</v>
      </c>
      <c r="H2318" s="37">
        <v>232501</v>
      </c>
      <c r="I2318" s="37">
        <v>232501</v>
      </c>
      <c r="J2318" s="37">
        <v>232501</v>
      </c>
      <c r="K2318" s="37">
        <v>232501</v>
      </c>
      <c r="L2318" s="37">
        <v>232501</v>
      </c>
      <c r="M2318" s="37">
        <v>212891</v>
      </c>
      <c r="N2318" s="37">
        <v>212891</v>
      </c>
      <c r="O2318" s="37">
        <v>212891</v>
      </c>
      <c r="P2318" s="37">
        <v>212891</v>
      </c>
      <c r="Q2318" s="37">
        <v>212891</v>
      </c>
      <c r="R2318" s="37">
        <v>212891</v>
      </c>
      <c r="S2318" s="37">
        <v>212891</v>
      </c>
    </row>
    <row r="2319" spans="2:19">
      <c r="B2319" s="6">
        <v>1986</v>
      </c>
      <c r="C2319" s="37">
        <v>1260297</v>
      </c>
      <c r="D2319" s="37">
        <v>1260297</v>
      </c>
      <c r="E2319" s="37">
        <v>1260297</v>
      </c>
      <c r="F2319" s="37">
        <v>1260297</v>
      </c>
      <c r="G2319" s="37">
        <v>1260297</v>
      </c>
      <c r="H2319" s="37">
        <v>1260297</v>
      </c>
      <c r="I2319" s="37">
        <v>1260297</v>
      </c>
      <c r="J2319" s="37">
        <v>1260297</v>
      </c>
      <c r="K2319" s="37">
        <v>1260297</v>
      </c>
      <c r="L2319" s="37">
        <v>1260297</v>
      </c>
      <c r="M2319" s="37">
        <v>344305</v>
      </c>
      <c r="N2319" s="37">
        <v>344305</v>
      </c>
      <c r="O2319" s="37">
        <v>344305</v>
      </c>
      <c r="P2319" s="37">
        <v>344305</v>
      </c>
      <c r="Q2319" s="37">
        <v>344305</v>
      </c>
      <c r="R2319" s="37">
        <v>344305</v>
      </c>
      <c r="S2319" s="37">
        <v>344305</v>
      </c>
    </row>
    <row r="2320" spans="2:19">
      <c r="B2320" s="6">
        <v>1985</v>
      </c>
      <c r="C2320" s="37">
        <v>229483</v>
      </c>
      <c r="D2320" s="37">
        <v>229483</v>
      </c>
      <c r="E2320" s="37">
        <v>229483</v>
      </c>
      <c r="F2320" s="37">
        <v>229483</v>
      </c>
      <c r="G2320" s="37">
        <v>229483</v>
      </c>
      <c r="H2320" s="37">
        <v>229483</v>
      </c>
      <c r="I2320" s="37">
        <v>229483</v>
      </c>
      <c r="J2320" s="37">
        <v>229483</v>
      </c>
      <c r="K2320" s="37">
        <v>229483</v>
      </c>
      <c r="L2320" s="37">
        <v>229483</v>
      </c>
      <c r="M2320" s="37">
        <v>185432</v>
      </c>
      <c r="N2320" s="37">
        <v>185432</v>
      </c>
      <c r="O2320" s="37">
        <v>185432</v>
      </c>
      <c r="P2320" s="37">
        <v>185432</v>
      </c>
      <c r="Q2320" s="37">
        <v>185432</v>
      </c>
      <c r="R2320" s="37">
        <v>185432</v>
      </c>
      <c r="S2320" s="37">
        <v>185432</v>
      </c>
    </row>
    <row r="2321" spans="2:19">
      <c r="B2321" s="6">
        <v>1984</v>
      </c>
      <c r="C2321" s="37">
        <v>108786</v>
      </c>
      <c r="D2321" s="37">
        <v>108786</v>
      </c>
      <c r="E2321" s="37">
        <v>108786</v>
      </c>
      <c r="F2321" s="37">
        <v>108786</v>
      </c>
      <c r="G2321" s="37">
        <v>108786</v>
      </c>
      <c r="H2321" s="37">
        <v>108786</v>
      </c>
      <c r="I2321" s="37">
        <v>108786</v>
      </c>
      <c r="J2321" s="37">
        <v>108786</v>
      </c>
      <c r="K2321" s="37">
        <v>108786</v>
      </c>
      <c r="L2321" s="37">
        <v>108786</v>
      </c>
      <c r="M2321" s="37">
        <v>74658</v>
      </c>
      <c r="N2321" s="37">
        <v>74658</v>
      </c>
      <c r="O2321" s="37">
        <v>74658</v>
      </c>
      <c r="P2321" s="37">
        <v>74658</v>
      </c>
      <c r="Q2321" s="37">
        <v>74658</v>
      </c>
      <c r="R2321" s="37">
        <v>74658</v>
      </c>
      <c r="S2321" s="37">
        <v>74658</v>
      </c>
    </row>
    <row r="2322" spans="2:19">
      <c r="B2322" s="6">
        <v>1983</v>
      </c>
      <c r="C2322" s="37">
        <v>193847</v>
      </c>
      <c r="D2322" s="37">
        <v>193847</v>
      </c>
      <c r="E2322" s="37">
        <v>193847</v>
      </c>
      <c r="F2322" s="37">
        <v>193847</v>
      </c>
      <c r="G2322" s="37">
        <v>193847</v>
      </c>
      <c r="H2322" s="37">
        <v>193847</v>
      </c>
      <c r="I2322" s="37">
        <v>193847</v>
      </c>
      <c r="J2322" s="37">
        <v>193847</v>
      </c>
      <c r="K2322" s="37">
        <v>193847</v>
      </c>
      <c r="L2322" s="37">
        <v>193847</v>
      </c>
      <c r="M2322" s="37">
        <v>166680</v>
      </c>
      <c r="N2322" s="37">
        <v>166680</v>
      </c>
      <c r="O2322" s="37">
        <v>166680</v>
      </c>
      <c r="P2322" s="37">
        <v>166680</v>
      </c>
      <c r="Q2322" s="37">
        <v>166680</v>
      </c>
      <c r="R2322" s="37">
        <v>166680</v>
      </c>
      <c r="S2322" s="37">
        <v>166680</v>
      </c>
    </row>
    <row r="2323" spans="2:19">
      <c r="B2323" s="6">
        <v>1982</v>
      </c>
      <c r="C2323" s="37">
        <v>79902</v>
      </c>
      <c r="D2323" s="37">
        <v>79902</v>
      </c>
      <c r="E2323" s="37">
        <v>79902</v>
      </c>
      <c r="F2323" s="37">
        <v>79902</v>
      </c>
      <c r="G2323" s="37">
        <v>79902</v>
      </c>
      <c r="H2323" s="37">
        <v>79902</v>
      </c>
      <c r="I2323" s="37">
        <v>79902</v>
      </c>
      <c r="J2323" s="37">
        <v>79902</v>
      </c>
      <c r="K2323" s="37">
        <v>79902</v>
      </c>
      <c r="L2323" s="37">
        <v>79902</v>
      </c>
      <c r="M2323" s="37">
        <v>23442</v>
      </c>
      <c r="N2323" s="37">
        <v>23442</v>
      </c>
      <c r="O2323" s="37">
        <v>23442</v>
      </c>
      <c r="P2323" s="37">
        <v>23442</v>
      </c>
      <c r="Q2323" s="37">
        <v>23442</v>
      </c>
      <c r="R2323" s="37">
        <v>23442</v>
      </c>
      <c r="S2323" s="37">
        <v>23442</v>
      </c>
    </row>
    <row r="2324" spans="2:19">
      <c r="B2324" s="6">
        <v>1981</v>
      </c>
      <c r="C2324" s="37">
        <v>140862</v>
      </c>
      <c r="D2324" s="37">
        <v>140862</v>
      </c>
      <c r="E2324" s="37">
        <v>140862</v>
      </c>
      <c r="F2324" s="37">
        <v>140862</v>
      </c>
      <c r="G2324" s="37">
        <v>140862</v>
      </c>
      <c r="H2324" s="37">
        <v>140862</v>
      </c>
      <c r="I2324" s="37">
        <v>140862</v>
      </c>
      <c r="J2324" s="37">
        <v>140862</v>
      </c>
      <c r="K2324" s="37">
        <v>140862</v>
      </c>
      <c r="L2324" s="37">
        <v>140862</v>
      </c>
      <c r="M2324" s="37">
        <v>77420</v>
      </c>
      <c r="N2324" s="37">
        <v>77420</v>
      </c>
      <c r="O2324" s="37">
        <v>77420</v>
      </c>
      <c r="P2324" s="37">
        <v>77420</v>
      </c>
      <c r="Q2324" s="37">
        <v>77420</v>
      </c>
      <c r="R2324" s="37">
        <v>77420</v>
      </c>
      <c r="S2324" s="37">
        <v>77420</v>
      </c>
    </row>
    <row r="2325" spans="2:19">
      <c r="B2325" s="6">
        <v>1980</v>
      </c>
      <c r="C2325" s="37">
        <v>160826</v>
      </c>
      <c r="D2325" s="37">
        <v>160826</v>
      </c>
      <c r="E2325" s="37">
        <v>160826</v>
      </c>
      <c r="F2325" s="37">
        <v>160826</v>
      </c>
      <c r="G2325" s="37">
        <v>160826</v>
      </c>
      <c r="H2325" s="37">
        <v>160826</v>
      </c>
      <c r="I2325" s="37">
        <v>160826</v>
      </c>
      <c r="J2325" s="37">
        <v>160826</v>
      </c>
      <c r="K2325" s="37">
        <v>160826</v>
      </c>
      <c r="L2325" s="37">
        <v>160826</v>
      </c>
      <c r="M2325" s="37">
        <v>149974</v>
      </c>
      <c r="N2325" s="37">
        <v>149974</v>
      </c>
      <c r="O2325" s="37">
        <v>149974</v>
      </c>
      <c r="P2325" s="37">
        <v>149974</v>
      </c>
      <c r="Q2325" s="37">
        <v>149974</v>
      </c>
      <c r="R2325" s="37">
        <v>149974</v>
      </c>
      <c r="S2325" s="37">
        <v>149974</v>
      </c>
    </row>
    <row r="2326" spans="2:19">
      <c r="B2326" s="6">
        <v>1979</v>
      </c>
      <c r="C2326" s="37">
        <v>149921</v>
      </c>
      <c r="D2326" s="37">
        <v>149921</v>
      </c>
      <c r="E2326" s="37">
        <v>149921</v>
      </c>
      <c r="F2326" s="37">
        <v>149921</v>
      </c>
      <c r="G2326" s="37">
        <v>149921</v>
      </c>
      <c r="H2326" s="37">
        <v>149921</v>
      </c>
      <c r="I2326" s="37">
        <v>149921</v>
      </c>
      <c r="J2326" s="37">
        <v>149921</v>
      </c>
      <c r="K2326" s="37">
        <v>149921</v>
      </c>
      <c r="L2326" s="37">
        <v>149921</v>
      </c>
      <c r="M2326" s="37">
        <v>114737</v>
      </c>
      <c r="N2326" s="37">
        <v>114737</v>
      </c>
      <c r="O2326" s="37">
        <v>114737</v>
      </c>
      <c r="P2326" s="37">
        <v>114737</v>
      </c>
      <c r="Q2326" s="37">
        <v>114737</v>
      </c>
      <c r="R2326" s="37">
        <v>114737</v>
      </c>
      <c r="S2326" s="37">
        <v>114737</v>
      </c>
    </row>
    <row r="2327" spans="2:19">
      <c r="B2327" s="6">
        <v>1978</v>
      </c>
      <c r="C2327" s="37">
        <v>143220</v>
      </c>
      <c r="D2327" s="37">
        <v>143220</v>
      </c>
      <c r="E2327" s="37">
        <v>143220</v>
      </c>
      <c r="F2327" s="37">
        <v>143220</v>
      </c>
      <c r="G2327" s="37">
        <v>143220</v>
      </c>
      <c r="H2327" s="37">
        <v>143220</v>
      </c>
      <c r="I2327" s="37">
        <v>143220</v>
      </c>
      <c r="J2327" s="37">
        <v>143220</v>
      </c>
      <c r="K2327" s="37">
        <v>143220</v>
      </c>
      <c r="L2327" s="37">
        <v>143220</v>
      </c>
      <c r="M2327" s="37">
        <v>114036</v>
      </c>
      <c r="N2327" s="37">
        <v>114036</v>
      </c>
      <c r="O2327" s="37">
        <v>114036</v>
      </c>
      <c r="P2327" s="37">
        <v>114036</v>
      </c>
      <c r="Q2327" s="37">
        <v>114036</v>
      </c>
      <c r="R2327" s="37">
        <v>114036</v>
      </c>
      <c r="S2327" s="37">
        <v>114036</v>
      </c>
    </row>
    <row r="2328" spans="2:19">
      <c r="B2328" s="6">
        <v>1977</v>
      </c>
      <c r="C2328" s="37">
        <v>96557</v>
      </c>
      <c r="D2328" s="37">
        <v>96557</v>
      </c>
      <c r="E2328" s="37">
        <v>96557</v>
      </c>
      <c r="F2328" s="37">
        <v>96557</v>
      </c>
      <c r="G2328" s="37">
        <v>96557</v>
      </c>
      <c r="H2328" s="37">
        <v>96557</v>
      </c>
      <c r="I2328" s="37">
        <v>96557</v>
      </c>
      <c r="J2328" s="37">
        <v>96557</v>
      </c>
      <c r="K2328" s="37">
        <v>96557</v>
      </c>
      <c r="L2328" s="37">
        <v>96557</v>
      </c>
      <c r="M2328" s="37">
        <v>62941</v>
      </c>
      <c r="N2328" s="37">
        <v>62941</v>
      </c>
      <c r="O2328" s="37">
        <v>62941</v>
      </c>
      <c r="P2328" s="37">
        <v>62941</v>
      </c>
      <c r="Q2328" s="37">
        <v>62941</v>
      </c>
      <c r="R2328" s="37">
        <v>62941</v>
      </c>
      <c r="S2328" s="37">
        <v>62941</v>
      </c>
    </row>
    <row r="2329" spans="2:19">
      <c r="B2329" s="6">
        <v>1976</v>
      </c>
      <c r="C2329" s="37">
        <v>83284</v>
      </c>
      <c r="D2329" s="37">
        <v>83284</v>
      </c>
      <c r="E2329" s="37">
        <v>83284</v>
      </c>
      <c r="F2329" s="37">
        <v>83284</v>
      </c>
      <c r="G2329" s="37">
        <v>83284</v>
      </c>
      <c r="H2329" s="37">
        <v>83284</v>
      </c>
      <c r="I2329" s="37">
        <v>83284</v>
      </c>
      <c r="J2329" s="37">
        <v>83284</v>
      </c>
      <c r="K2329" s="37">
        <v>83284</v>
      </c>
      <c r="L2329" s="37">
        <v>83284</v>
      </c>
      <c r="M2329" s="37">
        <v>47919</v>
      </c>
      <c r="N2329" s="37">
        <v>47919</v>
      </c>
      <c r="O2329" s="37">
        <v>47919</v>
      </c>
      <c r="P2329" s="37">
        <v>47919</v>
      </c>
      <c r="Q2329" s="37">
        <v>47919</v>
      </c>
      <c r="R2329" s="37">
        <v>47919</v>
      </c>
      <c r="S2329" s="37">
        <v>47919</v>
      </c>
    </row>
    <row r="2330" spans="2:19">
      <c r="B2330" s="6">
        <v>1975</v>
      </c>
      <c r="C2330" s="37">
        <v>71286</v>
      </c>
      <c r="D2330" s="37">
        <v>71286</v>
      </c>
      <c r="E2330" s="37">
        <v>71286</v>
      </c>
      <c r="F2330" s="37">
        <v>71286</v>
      </c>
      <c r="G2330" s="37">
        <v>71286</v>
      </c>
      <c r="H2330" s="37">
        <v>71286</v>
      </c>
      <c r="I2330" s="37">
        <v>71286</v>
      </c>
      <c r="J2330" s="37">
        <v>71286</v>
      </c>
      <c r="K2330" s="37">
        <v>71286</v>
      </c>
      <c r="L2330" s="37">
        <v>71286</v>
      </c>
      <c r="M2330" s="37">
        <v>63547</v>
      </c>
      <c r="N2330" s="37">
        <v>63547</v>
      </c>
      <c r="O2330" s="37">
        <v>63547</v>
      </c>
      <c r="P2330" s="37">
        <v>63547</v>
      </c>
      <c r="Q2330" s="37">
        <v>63547</v>
      </c>
      <c r="R2330" s="37">
        <v>63547</v>
      </c>
      <c r="S2330" s="37">
        <v>63547</v>
      </c>
    </row>
    <row r="2331" spans="2:19">
      <c r="B2331" s="6">
        <v>1974</v>
      </c>
      <c r="C2331" s="37">
        <v>91954</v>
      </c>
      <c r="D2331" s="37">
        <v>91954</v>
      </c>
      <c r="E2331" s="37">
        <v>91954</v>
      </c>
      <c r="F2331" s="37">
        <v>91954</v>
      </c>
      <c r="G2331" s="37">
        <v>91954</v>
      </c>
      <c r="H2331" s="37">
        <v>91954</v>
      </c>
      <c r="I2331" s="37">
        <v>91954</v>
      </c>
      <c r="J2331" s="37">
        <v>91954</v>
      </c>
      <c r="K2331" s="37">
        <v>91954</v>
      </c>
      <c r="L2331" s="37">
        <v>91954</v>
      </c>
      <c r="M2331" s="37">
        <v>57949</v>
      </c>
      <c r="N2331" s="37">
        <v>57949</v>
      </c>
      <c r="O2331" s="37">
        <v>57949</v>
      </c>
      <c r="P2331" s="37">
        <v>57949</v>
      </c>
      <c r="Q2331" s="37">
        <v>57949</v>
      </c>
      <c r="R2331" s="37">
        <v>57949</v>
      </c>
      <c r="S2331" s="37">
        <v>57949</v>
      </c>
    </row>
    <row r="2332" spans="2:19">
      <c r="B2332" s="6">
        <v>1973</v>
      </c>
      <c r="C2332" s="37">
        <v>24170</v>
      </c>
      <c r="D2332" s="37">
        <v>24170</v>
      </c>
      <c r="E2332" s="37">
        <v>24170</v>
      </c>
      <c r="F2332" s="37">
        <v>24170</v>
      </c>
      <c r="G2332" s="37">
        <v>24170</v>
      </c>
      <c r="H2332" s="37">
        <v>24170</v>
      </c>
      <c r="I2332" s="37">
        <v>24170</v>
      </c>
      <c r="J2332" s="37">
        <v>24170</v>
      </c>
      <c r="K2332" s="37">
        <v>24170</v>
      </c>
      <c r="L2332" s="37">
        <v>24170</v>
      </c>
      <c r="M2332" s="37">
        <v>24170</v>
      </c>
      <c r="N2332" s="37">
        <v>24170</v>
      </c>
      <c r="O2332" s="37">
        <v>24170</v>
      </c>
      <c r="P2332" s="37">
        <v>24170</v>
      </c>
      <c r="Q2332" s="37">
        <v>24170</v>
      </c>
      <c r="R2332" s="37">
        <v>24170</v>
      </c>
      <c r="S2332" s="37">
        <v>24170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5896</v>
      </c>
      <c r="D2335" s="37">
        <v>5896</v>
      </c>
      <c r="E2335" s="37">
        <v>5896</v>
      </c>
      <c r="F2335" s="37">
        <v>5896</v>
      </c>
      <c r="G2335" s="37">
        <v>5896</v>
      </c>
      <c r="H2335" s="37">
        <v>5896</v>
      </c>
      <c r="I2335" s="37">
        <v>5896</v>
      </c>
      <c r="J2335" s="37">
        <v>5896</v>
      </c>
      <c r="K2335" s="37">
        <v>5896</v>
      </c>
      <c r="L2335" s="37">
        <v>5896</v>
      </c>
      <c r="M2335" s="37">
        <v>0</v>
      </c>
      <c r="N2335" s="37">
        <v>0</v>
      </c>
      <c r="O2335" s="37">
        <v>0</v>
      </c>
      <c r="P2335" s="37">
        <v>0</v>
      </c>
      <c r="Q2335" s="37">
        <v>0</v>
      </c>
      <c r="R2335" s="37">
        <v>0</v>
      </c>
      <c r="S2335" s="37">
        <v>0</v>
      </c>
    </row>
    <row r="2336" spans="2:19">
      <c r="B2336" s="6">
        <v>1969</v>
      </c>
      <c r="C2336" s="37">
        <v>14656</v>
      </c>
      <c r="D2336" s="37">
        <v>14656</v>
      </c>
      <c r="E2336" s="37">
        <v>14656</v>
      </c>
      <c r="F2336" s="37">
        <v>14656</v>
      </c>
      <c r="G2336" s="37">
        <v>14656</v>
      </c>
      <c r="H2336" s="37">
        <v>14656</v>
      </c>
      <c r="I2336" s="37">
        <v>14656</v>
      </c>
      <c r="J2336" s="37">
        <v>14656</v>
      </c>
      <c r="K2336" s="37">
        <v>14656</v>
      </c>
      <c r="L2336" s="37">
        <v>14656</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18680</v>
      </c>
      <c r="D2339" s="37">
        <v>18680</v>
      </c>
      <c r="E2339" s="37">
        <v>18680</v>
      </c>
      <c r="F2339" s="37">
        <v>18680</v>
      </c>
      <c r="G2339" s="37">
        <v>18680</v>
      </c>
      <c r="H2339" s="37">
        <v>18680</v>
      </c>
      <c r="I2339" s="37">
        <v>18680</v>
      </c>
      <c r="J2339" s="37">
        <v>18680</v>
      </c>
      <c r="K2339" s="37">
        <v>18680</v>
      </c>
      <c r="L2339" s="37">
        <v>18680</v>
      </c>
      <c r="M2339" s="37">
        <v>18680</v>
      </c>
      <c r="N2339" s="37">
        <v>18680</v>
      </c>
      <c r="O2339" s="37">
        <v>18680</v>
      </c>
      <c r="P2339" s="37">
        <v>18680</v>
      </c>
      <c r="Q2339" s="37">
        <v>18680</v>
      </c>
      <c r="R2339" s="37">
        <v>18680</v>
      </c>
      <c r="S2339" s="37">
        <v>18680</v>
      </c>
    </row>
    <row r="2340" spans="2:19">
      <c r="B2340" s="6">
        <v>1965</v>
      </c>
      <c r="C2340" s="37">
        <v>5376</v>
      </c>
      <c r="D2340" s="37">
        <v>5376</v>
      </c>
      <c r="E2340" s="37">
        <v>5376</v>
      </c>
      <c r="F2340" s="37">
        <v>5376</v>
      </c>
      <c r="G2340" s="37">
        <v>5376</v>
      </c>
      <c r="H2340" s="37">
        <v>5376</v>
      </c>
      <c r="I2340" s="37">
        <v>5376</v>
      </c>
      <c r="J2340" s="37">
        <v>5376</v>
      </c>
      <c r="K2340" s="37">
        <v>5376</v>
      </c>
      <c r="L2340" s="37">
        <v>5376</v>
      </c>
      <c r="M2340" s="37">
        <v>5376</v>
      </c>
      <c r="N2340" s="37">
        <v>5376</v>
      </c>
      <c r="O2340" s="37">
        <v>5376</v>
      </c>
      <c r="P2340" s="37">
        <v>5376</v>
      </c>
      <c r="Q2340" s="37">
        <v>5376</v>
      </c>
      <c r="R2340" s="37">
        <v>5376</v>
      </c>
      <c r="S2340" s="37">
        <v>5376</v>
      </c>
    </row>
    <row r="2341" spans="2:19">
      <c r="B2341" s="6">
        <v>1964</v>
      </c>
      <c r="C2341" s="37">
        <v>7955</v>
      </c>
      <c r="D2341" s="37">
        <v>7955</v>
      </c>
      <c r="E2341" s="37">
        <v>7955</v>
      </c>
      <c r="F2341" s="37">
        <v>7955</v>
      </c>
      <c r="G2341" s="37">
        <v>7955</v>
      </c>
      <c r="H2341" s="37">
        <v>7955</v>
      </c>
      <c r="I2341" s="37">
        <v>7955</v>
      </c>
      <c r="J2341" s="37">
        <v>7955</v>
      </c>
      <c r="K2341" s="37">
        <v>7955</v>
      </c>
      <c r="L2341" s="37">
        <v>7955</v>
      </c>
      <c r="M2341" s="37">
        <v>7955</v>
      </c>
      <c r="N2341" s="37">
        <v>7955</v>
      </c>
      <c r="O2341" s="37">
        <v>7955</v>
      </c>
      <c r="P2341" s="37">
        <v>7955</v>
      </c>
      <c r="Q2341" s="37">
        <v>7955</v>
      </c>
      <c r="R2341" s="37">
        <v>7955</v>
      </c>
      <c r="S2341" s="37">
        <v>7955</v>
      </c>
    </row>
    <row r="2342" spans="2:19">
      <c r="B2342" s="6">
        <v>1963</v>
      </c>
      <c r="C2342" s="37">
        <v>13821</v>
      </c>
      <c r="D2342" s="37">
        <v>13821</v>
      </c>
      <c r="E2342" s="37">
        <v>13821</v>
      </c>
      <c r="F2342" s="37">
        <v>13821</v>
      </c>
      <c r="G2342" s="37">
        <v>13821</v>
      </c>
      <c r="H2342" s="37">
        <v>13821</v>
      </c>
      <c r="I2342" s="37">
        <v>13821</v>
      </c>
      <c r="J2342" s="37">
        <v>13821</v>
      </c>
      <c r="K2342" s="37">
        <v>13821</v>
      </c>
      <c r="L2342" s="37">
        <v>13821</v>
      </c>
      <c r="M2342" s="37">
        <v>13821</v>
      </c>
      <c r="N2342" s="37">
        <v>13821</v>
      </c>
      <c r="O2342" s="37">
        <v>13821</v>
      </c>
      <c r="P2342" s="37">
        <v>13821</v>
      </c>
      <c r="Q2342" s="37">
        <v>13821</v>
      </c>
      <c r="R2342" s="37">
        <v>13821</v>
      </c>
      <c r="S2342" s="37">
        <v>13821</v>
      </c>
    </row>
    <row r="2343" spans="2:19">
      <c r="B2343" s="6">
        <v>1962</v>
      </c>
      <c r="C2343" s="37">
        <v>5147</v>
      </c>
      <c r="D2343" s="37">
        <v>5147</v>
      </c>
      <c r="E2343" s="37">
        <v>5147</v>
      </c>
      <c r="F2343" s="37">
        <v>5147</v>
      </c>
      <c r="G2343" s="37">
        <v>5147</v>
      </c>
      <c r="H2343" s="37">
        <v>5147</v>
      </c>
      <c r="I2343" s="37">
        <v>5147</v>
      </c>
      <c r="J2343" s="37">
        <v>5147</v>
      </c>
      <c r="K2343" s="37">
        <v>5147</v>
      </c>
      <c r="L2343" s="37">
        <v>5147</v>
      </c>
      <c r="M2343" s="37">
        <v>5147</v>
      </c>
      <c r="N2343" s="37">
        <v>5147</v>
      </c>
      <c r="O2343" s="37">
        <v>5147</v>
      </c>
      <c r="P2343" s="37">
        <v>5147</v>
      </c>
      <c r="Q2343" s="37">
        <v>5147</v>
      </c>
      <c r="R2343" s="37">
        <v>5147</v>
      </c>
      <c r="S2343" s="37">
        <v>5147</v>
      </c>
    </row>
    <row r="2344" spans="2:19">
      <c r="B2344" s="6">
        <v>1961</v>
      </c>
      <c r="C2344" s="37">
        <v>43394</v>
      </c>
      <c r="D2344" s="37">
        <v>43394</v>
      </c>
      <c r="E2344" s="37">
        <v>43394</v>
      </c>
      <c r="F2344" s="37">
        <v>43394</v>
      </c>
      <c r="G2344" s="37">
        <v>43394</v>
      </c>
      <c r="H2344" s="37">
        <v>43394</v>
      </c>
      <c r="I2344" s="37">
        <v>43394</v>
      </c>
      <c r="J2344" s="37">
        <v>43394</v>
      </c>
      <c r="K2344" s="37">
        <v>43394</v>
      </c>
      <c r="L2344" s="37">
        <v>43394</v>
      </c>
      <c r="M2344" s="37">
        <v>43394</v>
      </c>
      <c r="N2344" s="37">
        <v>43394</v>
      </c>
      <c r="O2344" s="37">
        <v>43394</v>
      </c>
      <c r="P2344" s="37">
        <v>43394</v>
      </c>
      <c r="Q2344" s="37">
        <v>43394</v>
      </c>
      <c r="R2344" s="37">
        <v>43394</v>
      </c>
      <c r="S2344" s="37">
        <v>43394</v>
      </c>
    </row>
    <row r="2345" spans="2:19">
      <c r="B2345" s="6">
        <v>1960</v>
      </c>
      <c r="C2345" s="37">
        <v>10961</v>
      </c>
      <c r="D2345" s="37">
        <v>10961</v>
      </c>
      <c r="E2345" s="37">
        <v>10961</v>
      </c>
      <c r="F2345" s="37">
        <v>10961</v>
      </c>
      <c r="G2345" s="37">
        <v>10961</v>
      </c>
      <c r="H2345" s="37">
        <v>10961</v>
      </c>
      <c r="I2345" s="37">
        <v>10961</v>
      </c>
      <c r="J2345" s="37">
        <v>10961</v>
      </c>
      <c r="K2345" s="37">
        <v>10961</v>
      </c>
      <c r="L2345" s="37">
        <v>10961</v>
      </c>
      <c r="M2345" s="37">
        <v>10961</v>
      </c>
      <c r="N2345" s="37">
        <v>10961</v>
      </c>
      <c r="O2345" s="37">
        <v>10961</v>
      </c>
      <c r="P2345" s="37">
        <v>10961</v>
      </c>
      <c r="Q2345" s="37">
        <v>10961</v>
      </c>
      <c r="R2345" s="37">
        <v>10961</v>
      </c>
      <c r="S2345" s="37">
        <v>10961</v>
      </c>
    </row>
    <row r="2346" spans="2:19">
      <c r="B2346" s="6">
        <v>1959</v>
      </c>
      <c r="C2346" s="37">
        <v>19291</v>
      </c>
      <c r="D2346" s="37">
        <v>19291</v>
      </c>
      <c r="E2346" s="37">
        <v>19291</v>
      </c>
      <c r="F2346" s="37">
        <v>19291</v>
      </c>
      <c r="G2346" s="37">
        <v>19291</v>
      </c>
      <c r="H2346" s="37">
        <v>19291</v>
      </c>
      <c r="I2346" s="37">
        <v>19291</v>
      </c>
      <c r="J2346" s="37">
        <v>19291</v>
      </c>
      <c r="K2346" s="37">
        <v>19291</v>
      </c>
      <c r="L2346" s="37">
        <v>19291</v>
      </c>
      <c r="M2346" s="37">
        <v>19291</v>
      </c>
      <c r="N2346" s="37">
        <v>19291</v>
      </c>
      <c r="O2346" s="37">
        <v>19291</v>
      </c>
      <c r="P2346" s="37">
        <v>19291</v>
      </c>
      <c r="Q2346" s="37">
        <v>19291</v>
      </c>
      <c r="R2346" s="37">
        <v>19291</v>
      </c>
      <c r="S2346" s="37">
        <v>19291</v>
      </c>
    </row>
    <row r="2347" spans="2:19">
      <c r="B2347" s="6">
        <v>1958</v>
      </c>
      <c r="C2347" s="37">
        <v>16134</v>
      </c>
      <c r="D2347" s="37">
        <v>16134</v>
      </c>
      <c r="E2347" s="37">
        <v>16134</v>
      </c>
      <c r="F2347" s="37">
        <v>16134</v>
      </c>
      <c r="G2347" s="37">
        <v>16134</v>
      </c>
      <c r="H2347" s="37">
        <v>16134</v>
      </c>
      <c r="I2347" s="37">
        <v>16134</v>
      </c>
      <c r="J2347" s="37">
        <v>16134</v>
      </c>
      <c r="K2347" s="37">
        <v>16134</v>
      </c>
      <c r="L2347" s="37">
        <v>16134</v>
      </c>
      <c r="M2347" s="37">
        <v>16134</v>
      </c>
      <c r="N2347" s="37">
        <v>16134</v>
      </c>
      <c r="O2347" s="37">
        <v>16134</v>
      </c>
      <c r="P2347" s="37">
        <v>16134</v>
      </c>
      <c r="Q2347" s="37">
        <v>16134</v>
      </c>
      <c r="R2347" s="37">
        <v>16134</v>
      </c>
      <c r="S2347" s="37">
        <v>16134</v>
      </c>
    </row>
    <row r="2348" spans="2:19">
      <c r="B2348" s="6">
        <v>1957</v>
      </c>
      <c r="C2348" s="37">
        <v>11482</v>
      </c>
      <c r="D2348" s="37">
        <v>11482</v>
      </c>
      <c r="E2348" s="37">
        <v>11482</v>
      </c>
      <c r="F2348" s="37">
        <v>11482</v>
      </c>
      <c r="G2348" s="37">
        <v>11482</v>
      </c>
      <c r="H2348" s="37">
        <v>11482</v>
      </c>
      <c r="I2348" s="37">
        <v>11482</v>
      </c>
      <c r="J2348" s="37">
        <v>11482</v>
      </c>
      <c r="K2348" s="37">
        <v>11482</v>
      </c>
      <c r="L2348" s="37">
        <v>11482</v>
      </c>
      <c r="M2348" s="37">
        <v>11482</v>
      </c>
      <c r="N2348" s="37">
        <v>11482</v>
      </c>
      <c r="O2348" s="37">
        <v>11482</v>
      </c>
      <c r="P2348" s="37">
        <v>11482</v>
      </c>
      <c r="Q2348" s="37">
        <v>11482</v>
      </c>
      <c r="R2348" s="37">
        <v>11482</v>
      </c>
      <c r="S2348" s="37">
        <v>11482</v>
      </c>
    </row>
    <row r="2349" spans="2:19">
      <c r="B2349" s="6">
        <v>1956</v>
      </c>
      <c r="C2349" s="37">
        <v>3147</v>
      </c>
      <c r="D2349" s="37">
        <v>3147</v>
      </c>
      <c r="E2349" s="37">
        <v>3147</v>
      </c>
      <c r="F2349" s="37">
        <v>3147</v>
      </c>
      <c r="G2349" s="37">
        <v>3147</v>
      </c>
      <c r="H2349" s="37">
        <v>3147</v>
      </c>
      <c r="I2349" s="37">
        <v>3147</v>
      </c>
      <c r="J2349" s="37">
        <v>3147</v>
      </c>
      <c r="K2349" s="37">
        <v>3147</v>
      </c>
      <c r="L2349" s="37">
        <v>3147</v>
      </c>
      <c r="M2349" s="37">
        <v>3147</v>
      </c>
      <c r="N2349" s="37">
        <v>3147</v>
      </c>
      <c r="O2349" s="37">
        <v>3147</v>
      </c>
      <c r="P2349" s="37">
        <v>3147</v>
      </c>
      <c r="Q2349" s="37">
        <v>3147</v>
      </c>
      <c r="R2349" s="37">
        <v>3147</v>
      </c>
      <c r="S2349" s="37">
        <v>3147</v>
      </c>
    </row>
    <row r="2350" spans="2:19">
      <c r="B2350" s="6">
        <v>1955</v>
      </c>
      <c r="C2350" s="37">
        <v>6419</v>
      </c>
      <c r="D2350" s="37">
        <v>6419</v>
      </c>
      <c r="E2350" s="37">
        <v>6419</v>
      </c>
      <c r="F2350" s="37">
        <v>6419</v>
      </c>
      <c r="G2350" s="37">
        <v>6419</v>
      </c>
      <c r="H2350" s="37">
        <v>6419</v>
      </c>
      <c r="I2350" s="37">
        <v>6419</v>
      </c>
      <c r="J2350" s="37">
        <v>6419</v>
      </c>
      <c r="K2350" s="37">
        <v>6419</v>
      </c>
      <c r="L2350" s="37">
        <v>6419</v>
      </c>
      <c r="M2350" s="37">
        <v>6419</v>
      </c>
      <c r="N2350" s="37">
        <v>6419</v>
      </c>
      <c r="O2350" s="37">
        <v>6419</v>
      </c>
      <c r="P2350" s="37">
        <v>6419</v>
      </c>
      <c r="Q2350" s="37">
        <v>6419</v>
      </c>
      <c r="R2350" s="37">
        <v>6419</v>
      </c>
      <c r="S2350" s="37">
        <v>6419</v>
      </c>
    </row>
    <row r="2351" spans="2:19">
      <c r="B2351" s="6">
        <v>1954</v>
      </c>
      <c r="C2351" s="37">
        <v>6922</v>
      </c>
      <c r="D2351" s="37">
        <v>6922</v>
      </c>
      <c r="E2351" s="37">
        <v>6922</v>
      </c>
      <c r="F2351" s="37">
        <v>6922</v>
      </c>
      <c r="G2351" s="37">
        <v>6922</v>
      </c>
      <c r="H2351" s="37">
        <v>6922</v>
      </c>
      <c r="I2351" s="37">
        <v>6922</v>
      </c>
      <c r="J2351" s="37">
        <v>6922</v>
      </c>
      <c r="K2351" s="37">
        <v>6922</v>
      </c>
      <c r="L2351" s="37">
        <v>6922</v>
      </c>
      <c r="M2351" s="37">
        <v>6922</v>
      </c>
      <c r="N2351" s="37">
        <v>6922</v>
      </c>
      <c r="O2351" s="37">
        <v>6922</v>
      </c>
      <c r="P2351" s="37">
        <v>6922</v>
      </c>
      <c r="Q2351" s="37">
        <v>6922</v>
      </c>
      <c r="R2351" s="37">
        <v>6922</v>
      </c>
      <c r="S2351" s="37">
        <v>6922</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4811</v>
      </c>
      <c r="D2353" s="37">
        <v>4811</v>
      </c>
      <c r="E2353" s="37">
        <v>4811</v>
      </c>
      <c r="F2353" s="37">
        <v>4811</v>
      </c>
      <c r="G2353" s="37">
        <v>4811</v>
      </c>
      <c r="H2353" s="37">
        <v>4811</v>
      </c>
      <c r="I2353" s="37">
        <v>4811</v>
      </c>
      <c r="J2353" s="37">
        <v>4811</v>
      </c>
      <c r="K2353" s="37">
        <v>4811</v>
      </c>
      <c r="L2353" s="37">
        <v>4811</v>
      </c>
      <c r="M2353" s="37">
        <v>4811</v>
      </c>
      <c r="N2353" s="37">
        <v>4811</v>
      </c>
      <c r="O2353" s="37">
        <v>4811</v>
      </c>
      <c r="P2353" s="37">
        <v>4811</v>
      </c>
      <c r="Q2353" s="37">
        <v>4811</v>
      </c>
      <c r="R2353" s="37">
        <v>4811</v>
      </c>
      <c r="S2353" s="37">
        <v>4811</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3369</v>
      </c>
      <c r="D2362" s="37">
        <v>3369</v>
      </c>
      <c r="E2362" s="37">
        <v>3369</v>
      </c>
      <c r="F2362" s="37">
        <v>3369</v>
      </c>
      <c r="G2362" s="37">
        <v>3369</v>
      </c>
      <c r="H2362" s="37">
        <v>3369</v>
      </c>
      <c r="I2362" s="37">
        <v>3369</v>
      </c>
      <c r="J2362" s="37">
        <v>3369</v>
      </c>
      <c r="K2362" s="37">
        <v>3369</v>
      </c>
      <c r="L2362" s="37">
        <v>3369</v>
      </c>
      <c r="M2362" s="37">
        <v>3369</v>
      </c>
      <c r="N2362" s="37">
        <v>3369</v>
      </c>
      <c r="O2362" s="37">
        <v>3369</v>
      </c>
      <c r="P2362" s="37">
        <v>3369</v>
      </c>
      <c r="Q2362" s="37">
        <v>3369</v>
      </c>
      <c r="R2362" s="37">
        <v>3369</v>
      </c>
      <c r="S2362" s="37">
        <v>3369</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793</v>
      </c>
      <c r="D2366" s="37">
        <v>793</v>
      </c>
      <c r="E2366" s="37">
        <v>793</v>
      </c>
      <c r="F2366" s="37">
        <v>793</v>
      </c>
      <c r="G2366" s="37">
        <v>793</v>
      </c>
      <c r="H2366" s="37">
        <v>793</v>
      </c>
      <c r="I2366" s="37">
        <v>793</v>
      </c>
      <c r="J2366" s="37">
        <v>793</v>
      </c>
      <c r="K2366" s="37">
        <v>793</v>
      </c>
      <c r="L2366" s="37">
        <v>793</v>
      </c>
      <c r="M2366" s="37">
        <v>793</v>
      </c>
      <c r="N2366" s="37">
        <v>793</v>
      </c>
      <c r="O2366" s="37">
        <v>793</v>
      </c>
      <c r="P2366" s="37">
        <v>793</v>
      </c>
      <c r="Q2366" s="37">
        <v>793</v>
      </c>
      <c r="R2366" s="37">
        <v>793</v>
      </c>
      <c r="S2366" s="37">
        <v>793</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10385710</v>
      </c>
      <c r="D2376" s="8">
        <f>SUM(D2298:D2375)</f>
        <v>10496129</v>
      </c>
      <c r="E2376" s="8">
        <f>SUM(E2297:E2375)</f>
        <v>10765260</v>
      </c>
      <c r="F2376" s="8">
        <f>SUM(F2296:F2375)</f>
        <v>11001336</v>
      </c>
      <c r="G2376" s="8">
        <f>SUM(G2295:G2375)</f>
        <v>11274345</v>
      </c>
      <c r="H2376" s="8">
        <f>SUM(H2289:H2375)</f>
        <v>11341442</v>
      </c>
      <c r="I2376" s="8">
        <f>SUM(I2289:I2375)</f>
        <v>11657897</v>
      </c>
      <c r="J2376" s="8">
        <f t="shared" ref="J2376" si="45">SUM(J2289:J2375)</f>
        <v>11776683</v>
      </c>
      <c r="K2376" s="8">
        <f>SUM(K2289:K2375)</f>
        <v>11776683</v>
      </c>
      <c r="L2376" s="8">
        <f t="shared" ref="L2376" si="46">SUM(L2289:L2375)</f>
        <v>11776683</v>
      </c>
      <c r="M2376" s="8">
        <f>SUM(M2289:M2375)</f>
        <v>8823625</v>
      </c>
      <c r="N2376" s="11">
        <f>SUM(N2284:N2375)</f>
        <v>9074629.379999999</v>
      </c>
      <c r="O2376" s="11">
        <f>SUM(O2284:O2375)</f>
        <v>9492281.379999999</v>
      </c>
      <c r="P2376" s="11">
        <f>SUM(P2284:P2375)</f>
        <v>9845050.370000001</v>
      </c>
      <c r="Q2376" s="11">
        <f>SUM(Q2284:Q2375)</f>
        <v>10158048</v>
      </c>
      <c r="R2376" s="11">
        <f>SUM(R2283:R2375)</f>
        <v>10355345.33</v>
      </c>
      <c r="S2376" s="11">
        <f>SUM(S2283:S2375)</f>
        <v>10475864.41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3565</v>
      </c>
      <c r="K2387" s="37">
        <v>3565</v>
      </c>
      <c r="L2387" s="37">
        <v>3565</v>
      </c>
      <c r="M2387" s="37">
        <v>3565</v>
      </c>
      <c r="N2387" s="37">
        <v>3565</v>
      </c>
      <c r="O2387" s="37">
        <v>3565</v>
      </c>
      <c r="P2387" s="37">
        <v>3565</v>
      </c>
      <c r="Q2387" s="37">
        <v>3565</v>
      </c>
      <c r="R2387" s="37">
        <v>3565</v>
      </c>
      <c r="S2387" s="37">
        <v>3565</v>
      </c>
    </row>
    <row r="2388" spans="2:19">
      <c r="B2388" s="6">
        <v>2012</v>
      </c>
      <c r="C2388" s="36"/>
      <c r="D2388" s="36"/>
      <c r="E2388" s="36"/>
      <c r="F2388" s="36"/>
      <c r="G2388" s="36"/>
      <c r="H2388" s="36"/>
      <c r="I2388" s="37">
        <v>20268</v>
      </c>
      <c r="J2388" s="37">
        <v>20268</v>
      </c>
      <c r="K2388" s="37">
        <v>20268</v>
      </c>
      <c r="L2388" s="37">
        <v>20268</v>
      </c>
      <c r="M2388" s="37">
        <v>20268</v>
      </c>
      <c r="N2388" s="37">
        <v>20268</v>
      </c>
      <c r="O2388" s="37">
        <v>20268</v>
      </c>
      <c r="P2388" s="37">
        <v>20268</v>
      </c>
      <c r="Q2388" s="37">
        <v>20268</v>
      </c>
      <c r="R2388" s="37">
        <v>20268</v>
      </c>
      <c r="S2388" s="37">
        <v>20268</v>
      </c>
    </row>
    <row r="2389" spans="2:19">
      <c r="B2389" s="6">
        <v>2011</v>
      </c>
      <c r="C2389" s="36"/>
      <c r="D2389" s="36"/>
      <c r="E2389" s="36"/>
      <c r="F2389" s="36"/>
      <c r="G2389" s="36"/>
      <c r="H2389" s="37">
        <v>25827</v>
      </c>
      <c r="I2389" s="37">
        <v>25827</v>
      </c>
      <c r="J2389" s="37">
        <v>25827</v>
      </c>
      <c r="K2389" s="37">
        <v>25827</v>
      </c>
      <c r="L2389" s="37">
        <v>25827</v>
      </c>
      <c r="M2389" s="37">
        <v>25827</v>
      </c>
      <c r="N2389" s="37">
        <v>25827</v>
      </c>
      <c r="O2389" s="37">
        <v>25827</v>
      </c>
      <c r="P2389" s="37">
        <v>25827</v>
      </c>
      <c r="Q2389" s="37">
        <v>25827</v>
      </c>
      <c r="R2389" s="37">
        <v>25827</v>
      </c>
      <c r="S2389" s="37">
        <v>25827</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6653</v>
      </c>
      <c r="N2391" s="37">
        <v>6653</v>
      </c>
      <c r="O2391" s="37">
        <v>6653</v>
      </c>
      <c r="P2391" s="37">
        <v>6653</v>
      </c>
      <c r="Q2391" s="37">
        <v>6653</v>
      </c>
      <c r="R2391" s="37">
        <v>6653</v>
      </c>
      <c r="S2391" s="37">
        <v>6653</v>
      </c>
    </row>
    <row r="2392" spans="2:19">
      <c r="B2392" s="6">
        <v>2008</v>
      </c>
      <c r="C2392" s="36"/>
      <c r="D2392" s="36"/>
      <c r="E2392" s="37">
        <v>19037</v>
      </c>
      <c r="F2392" s="37">
        <v>19037</v>
      </c>
      <c r="G2392" s="37">
        <v>19037</v>
      </c>
      <c r="H2392" s="37">
        <v>19037</v>
      </c>
      <c r="I2392" s="37">
        <v>19037</v>
      </c>
      <c r="J2392" s="37">
        <v>19037</v>
      </c>
      <c r="K2392" s="37">
        <v>19037</v>
      </c>
      <c r="L2392" s="37">
        <v>19037</v>
      </c>
      <c r="M2392" s="37">
        <v>19037</v>
      </c>
      <c r="N2392" s="37">
        <v>19037</v>
      </c>
      <c r="O2392" s="37">
        <v>19037</v>
      </c>
      <c r="P2392" s="37">
        <v>19037</v>
      </c>
      <c r="Q2392" s="37">
        <v>19037</v>
      </c>
      <c r="R2392" s="37">
        <v>19037</v>
      </c>
      <c r="S2392" s="37">
        <v>19037</v>
      </c>
    </row>
    <row r="2393" spans="2:19">
      <c r="B2393" s="6">
        <v>2007</v>
      </c>
      <c r="C2393" s="36"/>
      <c r="D2393" s="37">
        <v>63720</v>
      </c>
      <c r="E2393" s="37">
        <v>63720</v>
      </c>
      <c r="F2393" s="37">
        <v>63720</v>
      </c>
      <c r="G2393" s="37">
        <v>63720</v>
      </c>
      <c r="H2393" s="37">
        <v>63720</v>
      </c>
      <c r="I2393" s="37">
        <v>63720</v>
      </c>
      <c r="J2393" s="37">
        <v>63720</v>
      </c>
      <c r="K2393" s="37">
        <v>63720</v>
      </c>
      <c r="L2393" s="37">
        <v>63720</v>
      </c>
      <c r="M2393" s="37">
        <v>63720</v>
      </c>
      <c r="N2393" s="37">
        <v>63720</v>
      </c>
      <c r="O2393" s="37">
        <v>63720</v>
      </c>
      <c r="P2393" s="37">
        <v>63720</v>
      </c>
      <c r="Q2393" s="37">
        <v>63720</v>
      </c>
      <c r="R2393" s="37">
        <v>63720</v>
      </c>
      <c r="S2393" s="37">
        <v>63720</v>
      </c>
    </row>
    <row r="2394" spans="2:19">
      <c r="B2394" s="6">
        <v>2006</v>
      </c>
      <c r="C2394" s="37">
        <v>18777</v>
      </c>
      <c r="D2394" s="37">
        <v>18777</v>
      </c>
      <c r="E2394" s="37">
        <v>18777</v>
      </c>
      <c r="F2394" s="37">
        <v>18777</v>
      </c>
      <c r="G2394" s="37">
        <v>18777</v>
      </c>
      <c r="H2394" s="37">
        <v>18777</v>
      </c>
      <c r="I2394" s="37">
        <v>18777</v>
      </c>
      <c r="J2394" s="37">
        <v>18777</v>
      </c>
      <c r="K2394" s="37">
        <v>18777</v>
      </c>
      <c r="L2394" s="37">
        <v>18777</v>
      </c>
      <c r="M2394" s="37">
        <v>18777</v>
      </c>
      <c r="N2394" s="37">
        <v>18777</v>
      </c>
      <c r="O2394" s="37">
        <v>18777</v>
      </c>
      <c r="P2394" s="37">
        <v>18777</v>
      </c>
      <c r="Q2394" s="37">
        <v>18777</v>
      </c>
      <c r="R2394" s="37">
        <v>18777</v>
      </c>
      <c r="S2394" s="37">
        <v>18777</v>
      </c>
    </row>
    <row r="2395" spans="2:19">
      <c r="B2395" s="6">
        <v>2005</v>
      </c>
      <c r="C2395" s="37">
        <v>466039</v>
      </c>
      <c r="D2395" s="37">
        <v>466039</v>
      </c>
      <c r="E2395" s="37">
        <v>466039</v>
      </c>
      <c r="F2395" s="37">
        <v>466039</v>
      </c>
      <c r="G2395" s="37">
        <v>466039</v>
      </c>
      <c r="H2395" s="37">
        <v>466039</v>
      </c>
      <c r="I2395" s="37">
        <v>466039</v>
      </c>
      <c r="J2395" s="37">
        <v>466039</v>
      </c>
      <c r="K2395" s="37">
        <v>466039</v>
      </c>
      <c r="L2395" s="37">
        <v>466039</v>
      </c>
      <c r="M2395" s="37">
        <v>466039</v>
      </c>
      <c r="N2395" s="37">
        <v>466039</v>
      </c>
      <c r="O2395" s="37">
        <v>466039</v>
      </c>
      <c r="P2395" s="37">
        <v>466039</v>
      </c>
      <c r="Q2395" s="37">
        <v>466039</v>
      </c>
      <c r="R2395" s="37">
        <v>466039</v>
      </c>
      <c r="S2395" s="37">
        <v>466039</v>
      </c>
    </row>
    <row r="2396" spans="2:19">
      <c r="B2396" s="6">
        <v>2004</v>
      </c>
      <c r="C2396" s="37">
        <v>378642</v>
      </c>
      <c r="D2396" s="37">
        <v>378642</v>
      </c>
      <c r="E2396" s="37">
        <v>378642</v>
      </c>
      <c r="F2396" s="37">
        <v>378642</v>
      </c>
      <c r="G2396" s="37">
        <v>378642</v>
      </c>
      <c r="H2396" s="37">
        <v>378642</v>
      </c>
      <c r="I2396" s="37">
        <v>378642</v>
      </c>
      <c r="J2396" s="37">
        <v>378642</v>
      </c>
      <c r="K2396" s="37">
        <v>378642</v>
      </c>
      <c r="L2396" s="37">
        <v>378642</v>
      </c>
      <c r="M2396" s="37">
        <v>148400</v>
      </c>
      <c r="N2396" s="37">
        <v>148400</v>
      </c>
      <c r="O2396" s="37">
        <v>148400</v>
      </c>
      <c r="P2396" s="37">
        <v>148400</v>
      </c>
      <c r="Q2396" s="37">
        <v>148400</v>
      </c>
      <c r="R2396" s="37">
        <v>148400</v>
      </c>
      <c r="S2396" s="37">
        <v>148400</v>
      </c>
    </row>
    <row r="2397" spans="2:19">
      <c r="B2397" s="6">
        <v>2003</v>
      </c>
      <c r="C2397" s="37">
        <v>2397</v>
      </c>
      <c r="D2397" s="37">
        <v>2397</v>
      </c>
      <c r="E2397" s="37">
        <v>2397</v>
      </c>
      <c r="F2397" s="37">
        <v>2397</v>
      </c>
      <c r="G2397" s="37">
        <v>2397</v>
      </c>
      <c r="H2397" s="37">
        <v>2397</v>
      </c>
      <c r="I2397" s="37">
        <v>2397</v>
      </c>
      <c r="J2397" s="37">
        <v>2397</v>
      </c>
      <c r="K2397" s="37">
        <v>2397</v>
      </c>
      <c r="L2397" s="37">
        <v>2397</v>
      </c>
      <c r="M2397" s="37">
        <v>2397</v>
      </c>
      <c r="N2397" s="37">
        <v>2397</v>
      </c>
      <c r="O2397" s="37">
        <v>2397</v>
      </c>
      <c r="P2397" s="37">
        <v>2397</v>
      </c>
      <c r="Q2397" s="37">
        <v>2397</v>
      </c>
      <c r="R2397" s="37">
        <v>2397</v>
      </c>
      <c r="S2397" s="37">
        <v>2397</v>
      </c>
    </row>
    <row r="2398" spans="2:19">
      <c r="B2398" s="6">
        <v>2002</v>
      </c>
      <c r="C2398" s="37">
        <v>2949</v>
      </c>
      <c r="D2398" s="37">
        <v>2949</v>
      </c>
      <c r="E2398" s="37">
        <v>2949</v>
      </c>
      <c r="F2398" s="37">
        <v>2949</v>
      </c>
      <c r="G2398" s="37">
        <v>2949</v>
      </c>
      <c r="H2398" s="37">
        <v>2949</v>
      </c>
      <c r="I2398" s="37">
        <v>2949</v>
      </c>
      <c r="J2398" s="37">
        <v>2949</v>
      </c>
      <c r="K2398" s="37">
        <v>2949</v>
      </c>
      <c r="L2398" s="37">
        <v>2949</v>
      </c>
      <c r="M2398" s="37">
        <v>0</v>
      </c>
      <c r="N2398" s="37">
        <v>0</v>
      </c>
      <c r="O2398" s="37">
        <v>0</v>
      </c>
      <c r="P2398" s="37">
        <v>0</v>
      </c>
      <c r="Q2398" s="37">
        <v>0</v>
      </c>
      <c r="R2398" s="37">
        <v>0</v>
      </c>
      <c r="S2398" s="37">
        <v>0</v>
      </c>
    </row>
    <row r="2399" spans="2:19">
      <c r="B2399" s="6">
        <v>2001</v>
      </c>
      <c r="C2399" s="37">
        <v>35697</v>
      </c>
      <c r="D2399" s="37">
        <v>35697</v>
      </c>
      <c r="E2399" s="37">
        <v>35697</v>
      </c>
      <c r="F2399" s="37">
        <v>35697</v>
      </c>
      <c r="G2399" s="37">
        <v>35697</v>
      </c>
      <c r="H2399" s="37">
        <v>35697</v>
      </c>
      <c r="I2399" s="37">
        <v>35697</v>
      </c>
      <c r="J2399" s="37">
        <v>35697</v>
      </c>
      <c r="K2399" s="37">
        <v>35697</v>
      </c>
      <c r="L2399" s="37">
        <v>35697</v>
      </c>
      <c r="M2399" s="37">
        <v>35697</v>
      </c>
      <c r="N2399" s="37">
        <v>35697</v>
      </c>
      <c r="O2399" s="37">
        <v>35697</v>
      </c>
      <c r="P2399" s="37">
        <v>35697</v>
      </c>
      <c r="Q2399" s="37">
        <v>35697</v>
      </c>
      <c r="R2399" s="37">
        <v>35697</v>
      </c>
      <c r="S2399" s="37">
        <v>35697</v>
      </c>
    </row>
    <row r="2400" spans="2:19">
      <c r="B2400" s="6">
        <v>2000</v>
      </c>
      <c r="C2400" s="37">
        <v>18463</v>
      </c>
      <c r="D2400" s="37">
        <v>18463</v>
      </c>
      <c r="E2400" s="37">
        <v>18463</v>
      </c>
      <c r="F2400" s="37">
        <v>18463</v>
      </c>
      <c r="G2400" s="37">
        <v>18463</v>
      </c>
      <c r="H2400" s="37">
        <v>18463</v>
      </c>
      <c r="I2400" s="37">
        <v>18463</v>
      </c>
      <c r="J2400" s="37">
        <v>18463</v>
      </c>
      <c r="K2400" s="37">
        <v>18463</v>
      </c>
      <c r="L2400" s="37">
        <v>18463</v>
      </c>
      <c r="M2400" s="37">
        <v>18463</v>
      </c>
      <c r="N2400" s="37">
        <v>18463</v>
      </c>
      <c r="O2400" s="37">
        <v>18463</v>
      </c>
      <c r="P2400" s="37">
        <v>18463</v>
      </c>
      <c r="Q2400" s="37">
        <v>18463</v>
      </c>
      <c r="R2400" s="37">
        <v>18463</v>
      </c>
      <c r="S2400" s="37">
        <v>18463</v>
      </c>
    </row>
    <row r="2401" spans="2:19">
      <c r="B2401" s="6">
        <v>1999</v>
      </c>
      <c r="C2401" s="37">
        <v>90240</v>
      </c>
      <c r="D2401" s="37">
        <v>90240</v>
      </c>
      <c r="E2401" s="37">
        <v>90240</v>
      </c>
      <c r="F2401" s="37">
        <v>90240</v>
      </c>
      <c r="G2401" s="37">
        <v>90240</v>
      </c>
      <c r="H2401" s="37">
        <v>90240</v>
      </c>
      <c r="I2401" s="37">
        <v>90240</v>
      </c>
      <c r="J2401" s="37">
        <v>90240</v>
      </c>
      <c r="K2401" s="37">
        <v>90240</v>
      </c>
      <c r="L2401" s="37">
        <v>90240</v>
      </c>
      <c r="M2401" s="37">
        <v>90240</v>
      </c>
      <c r="N2401" s="37">
        <v>90240</v>
      </c>
      <c r="O2401" s="37">
        <v>90240</v>
      </c>
      <c r="P2401" s="37">
        <v>90240</v>
      </c>
      <c r="Q2401" s="37">
        <v>90240</v>
      </c>
      <c r="R2401" s="37">
        <v>90240</v>
      </c>
      <c r="S2401" s="37">
        <v>90240</v>
      </c>
    </row>
    <row r="2402" spans="2:19">
      <c r="B2402" s="6">
        <v>1998</v>
      </c>
      <c r="C2402" s="37">
        <v>156717</v>
      </c>
      <c r="D2402" s="37">
        <v>156717</v>
      </c>
      <c r="E2402" s="37">
        <v>156717</v>
      </c>
      <c r="F2402" s="37">
        <v>156717</v>
      </c>
      <c r="G2402" s="37">
        <v>156717</v>
      </c>
      <c r="H2402" s="37">
        <v>156717</v>
      </c>
      <c r="I2402" s="37">
        <v>156717</v>
      </c>
      <c r="J2402" s="37">
        <v>156717</v>
      </c>
      <c r="K2402" s="37">
        <v>156717</v>
      </c>
      <c r="L2402" s="37">
        <v>156717</v>
      </c>
      <c r="M2402" s="37">
        <v>156717</v>
      </c>
      <c r="N2402" s="37">
        <v>156717</v>
      </c>
      <c r="O2402" s="37">
        <v>156717</v>
      </c>
      <c r="P2402" s="37">
        <v>156717</v>
      </c>
      <c r="Q2402" s="37">
        <v>156717</v>
      </c>
      <c r="R2402" s="37">
        <v>156717</v>
      </c>
      <c r="S2402" s="37">
        <v>156717</v>
      </c>
    </row>
    <row r="2403" spans="2:19">
      <c r="B2403" s="6">
        <v>1997</v>
      </c>
      <c r="C2403" s="37">
        <v>98347</v>
      </c>
      <c r="D2403" s="37">
        <v>98347</v>
      </c>
      <c r="E2403" s="37">
        <v>98347</v>
      </c>
      <c r="F2403" s="37">
        <v>98347</v>
      </c>
      <c r="G2403" s="37">
        <v>98347</v>
      </c>
      <c r="H2403" s="37">
        <v>98347</v>
      </c>
      <c r="I2403" s="37">
        <v>98347</v>
      </c>
      <c r="J2403" s="37">
        <v>98347</v>
      </c>
      <c r="K2403" s="37">
        <v>98347</v>
      </c>
      <c r="L2403" s="37">
        <v>98347</v>
      </c>
      <c r="M2403" s="37">
        <v>85613</v>
      </c>
      <c r="N2403" s="37">
        <v>85613</v>
      </c>
      <c r="O2403" s="37">
        <v>85613</v>
      </c>
      <c r="P2403" s="37">
        <v>85613</v>
      </c>
      <c r="Q2403" s="37">
        <v>85613</v>
      </c>
      <c r="R2403" s="37">
        <v>85613</v>
      </c>
      <c r="S2403" s="37">
        <v>85613</v>
      </c>
    </row>
    <row r="2404" spans="2:19">
      <c r="B2404" s="6">
        <v>1996</v>
      </c>
      <c r="C2404" s="37">
        <v>20564</v>
      </c>
      <c r="D2404" s="37">
        <v>20564</v>
      </c>
      <c r="E2404" s="37">
        <v>20564</v>
      </c>
      <c r="F2404" s="37">
        <v>20564</v>
      </c>
      <c r="G2404" s="37">
        <v>20564</v>
      </c>
      <c r="H2404" s="37">
        <v>20564</v>
      </c>
      <c r="I2404" s="37">
        <v>20564</v>
      </c>
      <c r="J2404" s="37">
        <v>20564</v>
      </c>
      <c r="K2404" s="37">
        <v>20564</v>
      </c>
      <c r="L2404" s="37">
        <v>20564</v>
      </c>
      <c r="M2404" s="37">
        <v>20564</v>
      </c>
      <c r="N2404" s="37">
        <v>20564</v>
      </c>
      <c r="O2404" s="37">
        <v>20564</v>
      </c>
      <c r="P2404" s="37">
        <v>20564</v>
      </c>
      <c r="Q2404" s="37">
        <v>20564</v>
      </c>
      <c r="R2404" s="37">
        <v>20564</v>
      </c>
      <c r="S2404" s="37">
        <v>20564</v>
      </c>
    </row>
    <row r="2405" spans="2:19">
      <c r="B2405" s="6">
        <v>1995</v>
      </c>
      <c r="C2405" s="37">
        <v>68667</v>
      </c>
      <c r="D2405" s="37">
        <v>68667</v>
      </c>
      <c r="E2405" s="37">
        <v>68667</v>
      </c>
      <c r="F2405" s="37">
        <v>68667</v>
      </c>
      <c r="G2405" s="37">
        <v>68667</v>
      </c>
      <c r="H2405" s="37">
        <v>68667</v>
      </c>
      <c r="I2405" s="37">
        <v>68667</v>
      </c>
      <c r="J2405" s="37">
        <v>68667</v>
      </c>
      <c r="K2405" s="37">
        <v>68667</v>
      </c>
      <c r="L2405" s="37">
        <v>68667</v>
      </c>
      <c r="M2405" s="37">
        <v>68667</v>
      </c>
      <c r="N2405" s="37">
        <v>68667</v>
      </c>
      <c r="O2405" s="37">
        <v>68667</v>
      </c>
      <c r="P2405" s="37">
        <v>68667</v>
      </c>
      <c r="Q2405" s="37">
        <v>68667</v>
      </c>
      <c r="R2405" s="37">
        <v>68667</v>
      </c>
      <c r="S2405" s="37">
        <v>68667</v>
      </c>
    </row>
    <row r="2406" spans="2:19">
      <c r="B2406" s="6">
        <v>1994</v>
      </c>
      <c r="C2406" s="37">
        <v>17459</v>
      </c>
      <c r="D2406" s="37">
        <v>17459</v>
      </c>
      <c r="E2406" s="37">
        <v>17459</v>
      </c>
      <c r="F2406" s="37">
        <v>17459</v>
      </c>
      <c r="G2406" s="37">
        <v>17459</v>
      </c>
      <c r="H2406" s="37">
        <v>17459</v>
      </c>
      <c r="I2406" s="37">
        <v>17459</v>
      </c>
      <c r="J2406" s="37">
        <v>17459</v>
      </c>
      <c r="K2406" s="37">
        <v>17459</v>
      </c>
      <c r="L2406" s="37">
        <v>17459</v>
      </c>
      <c r="M2406" s="37">
        <v>17459</v>
      </c>
      <c r="N2406" s="37">
        <v>17459</v>
      </c>
      <c r="O2406" s="37">
        <v>17459</v>
      </c>
      <c r="P2406" s="37">
        <v>17459</v>
      </c>
      <c r="Q2406" s="37">
        <v>17459</v>
      </c>
      <c r="R2406" s="37">
        <v>17459</v>
      </c>
      <c r="S2406" s="37">
        <v>17459</v>
      </c>
    </row>
    <row r="2407" spans="2:19">
      <c r="B2407" s="6">
        <v>1993</v>
      </c>
      <c r="C2407" s="37">
        <v>40001</v>
      </c>
      <c r="D2407" s="37">
        <v>40001</v>
      </c>
      <c r="E2407" s="37">
        <v>40001</v>
      </c>
      <c r="F2407" s="37">
        <v>40001</v>
      </c>
      <c r="G2407" s="37">
        <v>40001</v>
      </c>
      <c r="H2407" s="37">
        <v>40001</v>
      </c>
      <c r="I2407" s="37">
        <v>40001</v>
      </c>
      <c r="J2407" s="37">
        <v>40001</v>
      </c>
      <c r="K2407" s="37">
        <v>40001</v>
      </c>
      <c r="L2407" s="37">
        <v>40001</v>
      </c>
      <c r="M2407" s="37">
        <v>40001</v>
      </c>
      <c r="N2407" s="37">
        <v>40001</v>
      </c>
      <c r="O2407" s="37">
        <v>40001</v>
      </c>
      <c r="P2407" s="37">
        <v>40001</v>
      </c>
      <c r="Q2407" s="37">
        <v>40001</v>
      </c>
      <c r="R2407" s="37">
        <v>40001</v>
      </c>
      <c r="S2407" s="37">
        <v>40001</v>
      </c>
    </row>
    <row r="2408" spans="2:19">
      <c r="B2408" s="6">
        <v>1992</v>
      </c>
      <c r="C2408" s="37">
        <v>58111</v>
      </c>
      <c r="D2408" s="37">
        <v>58111</v>
      </c>
      <c r="E2408" s="37">
        <v>58111</v>
      </c>
      <c r="F2408" s="37">
        <v>58111</v>
      </c>
      <c r="G2408" s="37">
        <v>58111</v>
      </c>
      <c r="H2408" s="37">
        <v>58111</v>
      </c>
      <c r="I2408" s="37">
        <v>58111</v>
      </c>
      <c r="J2408" s="37">
        <v>58111</v>
      </c>
      <c r="K2408" s="37">
        <v>58111</v>
      </c>
      <c r="L2408" s="37">
        <v>58111</v>
      </c>
      <c r="M2408" s="37">
        <v>45968</v>
      </c>
      <c r="N2408" s="37">
        <v>45968</v>
      </c>
      <c r="O2408" s="37">
        <v>45968</v>
      </c>
      <c r="P2408" s="37">
        <v>45968</v>
      </c>
      <c r="Q2408" s="37">
        <v>45968</v>
      </c>
      <c r="R2408" s="37">
        <v>45968</v>
      </c>
      <c r="S2408" s="37">
        <v>45968</v>
      </c>
    </row>
    <row r="2409" spans="2:19">
      <c r="B2409" s="6">
        <v>1991</v>
      </c>
      <c r="C2409" s="37">
        <v>46579</v>
      </c>
      <c r="D2409" s="37">
        <v>46579</v>
      </c>
      <c r="E2409" s="37">
        <v>46579</v>
      </c>
      <c r="F2409" s="37">
        <v>46579</v>
      </c>
      <c r="G2409" s="37">
        <v>46579</v>
      </c>
      <c r="H2409" s="37">
        <v>46579</v>
      </c>
      <c r="I2409" s="37">
        <v>46579</v>
      </c>
      <c r="J2409" s="37">
        <v>46579</v>
      </c>
      <c r="K2409" s="37">
        <v>46579</v>
      </c>
      <c r="L2409" s="37">
        <v>46579</v>
      </c>
      <c r="M2409" s="37">
        <v>46579</v>
      </c>
      <c r="N2409" s="37">
        <v>46579</v>
      </c>
      <c r="O2409" s="37">
        <v>46579</v>
      </c>
      <c r="P2409" s="37">
        <v>46579</v>
      </c>
      <c r="Q2409" s="37">
        <v>46579</v>
      </c>
      <c r="R2409" s="37">
        <v>46579</v>
      </c>
      <c r="S2409" s="37">
        <v>46579</v>
      </c>
    </row>
    <row r="2410" spans="2:19">
      <c r="B2410" s="6">
        <v>1990</v>
      </c>
      <c r="C2410" s="37">
        <v>14227</v>
      </c>
      <c r="D2410" s="37">
        <v>14227</v>
      </c>
      <c r="E2410" s="37">
        <v>14227</v>
      </c>
      <c r="F2410" s="37">
        <v>14227</v>
      </c>
      <c r="G2410" s="37">
        <v>14227</v>
      </c>
      <c r="H2410" s="37">
        <v>14227</v>
      </c>
      <c r="I2410" s="37">
        <v>14227</v>
      </c>
      <c r="J2410" s="37">
        <v>14227</v>
      </c>
      <c r="K2410" s="37">
        <v>14227</v>
      </c>
      <c r="L2410" s="37">
        <v>14227</v>
      </c>
      <c r="M2410" s="37">
        <v>12639</v>
      </c>
      <c r="N2410" s="37">
        <v>12639</v>
      </c>
      <c r="O2410" s="37">
        <v>12639</v>
      </c>
      <c r="P2410" s="37">
        <v>12639</v>
      </c>
      <c r="Q2410" s="37">
        <v>12639</v>
      </c>
      <c r="R2410" s="37">
        <v>12639</v>
      </c>
      <c r="S2410" s="37">
        <v>12639</v>
      </c>
    </row>
    <row r="2411" spans="2:19">
      <c r="B2411" s="6">
        <v>1989</v>
      </c>
      <c r="C2411" s="37">
        <v>8244</v>
      </c>
      <c r="D2411" s="37">
        <v>8244</v>
      </c>
      <c r="E2411" s="37">
        <v>8244</v>
      </c>
      <c r="F2411" s="37">
        <v>8244</v>
      </c>
      <c r="G2411" s="37">
        <v>8244</v>
      </c>
      <c r="H2411" s="37">
        <v>8244</v>
      </c>
      <c r="I2411" s="37">
        <v>8244</v>
      </c>
      <c r="J2411" s="37">
        <v>8244</v>
      </c>
      <c r="K2411" s="37">
        <v>8244</v>
      </c>
      <c r="L2411" s="37">
        <v>8244</v>
      </c>
      <c r="M2411" s="37">
        <v>0</v>
      </c>
      <c r="N2411" s="37">
        <v>0</v>
      </c>
      <c r="O2411" s="37">
        <v>0</v>
      </c>
      <c r="P2411" s="37">
        <v>0</v>
      </c>
      <c r="Q2411" s="37">
        <v>0</v>
      </c>
      <c r="R2411" s="37">
        <v>0</v>
      </c>
      <c r="S2411" s="37">
        <v>0</v>
      </c>
    </row>
    <row r="2412" spans="2:19">
      <c r="B2412" s="6">
        <v>1988</v>
      </c>
      <c r="C2412" s="37">
        <v>9846</v>
      </c>
      <c r="D2412" s="37">
        <v>9846</v>
      </c>
      <c r="E2412" s="37">
        <v>9846</v>
      </c>
      <c r="F2412" s="37">
        <v>9846</v>
      </c>
      <c r="G2412" s="37">
        <v>9846</v>
      </c>
      <c r="H2412" s="37">
        <v>9846</v>
      </c>
      <c r="I2412" s="37">
        <v>9846</v>
      </c>
      <c r="J2412" s="37">
        <v>9846</v>
      </c>
      <c r="K2412" s="37">
        <v>9846</v>
      </c>
      <c r="L2412" s="37">
        <v>9846</v>
      </c>
      <c r="M2412" s="37">
        <v>3762</v>
      </c>
      <c r="N2412" s="37">
        <v>3762</v>
      </c>
      <c r="O2412" s="37">
        <v>3762</v>
      </c>
      <c r="P2412" s="37">
        <v>3762</v>
      </c>
      <c r="Q2412" s="37">
        <v>3762</v>
      </c>
      <c r="R2412" s="37">
        <v>3762</v>
      </c>
      <c r="S2412" s="37">
        <v>3762</v>
      </c>
    </row>
    <row r="2413" spans="2:19">
      <c r="B2413" s="6">
        <v>1987</v>
      </c>
      <c r="C2413" s="37">
        <v>17505</v>
      </c>
      <c r="D2413" s="37">
        <v>17505</v>
      </c>
      <c r="E2413" s="37">
        <v>17505</v>
      </c>
      <c r="F2413" s="37">
        <v>17505</v>
      </c>
      <c r="G2413" s="37">
        <v>17505</v>
      </c>
      <c r="H2413" s="37">
        <v>17505</v>
      </c>
      <c r="I2413" s="37">
        <v>17505</v>
      </c>
      <c r="J2413" s="37">
        <v>17505</v>
      </c>
      <c r="K2413" s="37">
        <v>17505</v>
      </c>
      <c r="L2413" s="37">
        <v>17505</v>
      </c>
      <c r="M2413" s="37">
        <v>10062</v>
      </c>
      <c r="N2413" s="37">
        <v>10062</v>
      </c>
      <c r="O2413" s="37">
        <v>10062</v>
      </c>
      <c r="P2413" s="37">
        <v>10062</v>
      </c>
      <c r="Q2413" s="37">
        <v>10062</v>
      </c>
      <c r="R2413" s="37">
        <v>10062</v>
      </c>
      <c r="S2413" s="37">
        <v>10062</v>
      </c>
    </row>
    <row r="2414" spans="2:19">
      <c r="B2414" s="6">
        <v>1986</v>
      </c>
      <c r="C2414" s="37">
        <v>7327</v>
      </c>
      <c r="D2414" s="37">
        <v>7327</v>
      </c>
      <c r="E2414" s="37">
        <v>7327</v>
      </c>
      <c r="F2414" s="37">
        <v>7327</v>
      </c>
      <c r="G2414" s="37">
        <v>7327</v>
      </c>
      <c r="H2414" s="37">
        <v>7327</v>
      </c>
      <c r="I2414" s="37">
        <v>7327</v>
      </c>
      <c r="J2414" s="37">
        <v>7327</v>
      </c>
      <c r="K2414" s="37">
        <v>7327</v>
      </c>
      <c r="L2414" s="37">
        <v>7327</v>
      </c>
      <c r="M2414" s="37">
        <v>3910</v>
      </c>
      <c r="N2414" s="37">
        <v>3910</v>
      </c>
      <c r="O2414" s="37">
        <v>3910</v>
      </c>
      <c r="P2414" s="37">
        <v>3910</v>
      </c>
      <c r="Q2414" s="37">
        <v>3910</v>
      </c>
      <c r="R2414" s="37">
        <v>3910</v>
      </c>
      <c r="S2414" s="37">
        <v>3910</v>
      </c>
    </row>
    <row r="2415" spans="2:19">
      <c r="B2415" s="6">
        <v>1985</v>
      </c>
      <c r="C2415" s="37">
        <v>13235</v>
      </c>
      <c r="D2415" s="37">
        <v>13235</v>
      </c>
      <c r="E2415" s="37">
        <v>13235</v>
      </c>
      <c r="F2415" s="37">
        <v>13235</v>
      </c>
      <c r="G2415" s="37">
        <v>13235</v>
      </c>
      <c r="H2415" s="37">
        <v>13235</v>
      </c>
      <c r="I2415" s="37">
        <v>13235</v>
      </c>
      <c r="J2415" s="37">
        <v>13235</v>
      </c>
      <c r="K2415" s="37">
        <v>13235</v>
      </c>
      <c r="L2415" s="37">
        <v>13235</v>
      </c>
      <c r="M2415" s="37">
        <v>13235</v>
      </c>
      <c r="N2415" s="37">
        <v>13235</v>
      </c>
      <c r="O2415" s="37">
        <v>13235</v>
      </c>
      <c r="P2415" s="37">
        <v>13235</v>
      </c>
      <c r="Q2415" s="37">
        <v>13235</v>
      </c>
      <c r="R2415" s="37">
        <v>13235</v>
      </c>
      <c r="S2415" s="37">
        <v>13235</v>
      </c>
    </row>
    <row r="2416" spans="2:19">
      <c r="B2416" s="6">
        <v>1984</v>
      </c>
      <c r="C2416" s="37">
        <v>22586</v>
      </c>
      <c r="D2416" s="37">
        <v>22586</v>
      </c>
      <c r="E2416" s="37">
        <v>22586</v>
      </c>
      <c r="F2416" s="37">
        <v>22586</v>
      </c>
      <c r="G2416" s="37">
        <v>22586</v>
      </c>
      <c r="H2416" s="37">
        <v>22586</v>
      </c>
      <c r="I2416" s="37">
        <v>22586</v>
      </c>
      <c r="J2416" s="37">
        <v>22586</v>
      </c>
      <c r="K2416" s="37">
        <v>22586</v>
      </c>
      <c r="L2416" s="37">
        <v>22586</v>
      </c>
      <c r="M2416" s="37">
        <v>20756</v>
      </c>
      <c r="N2416" s="37">
        <v>20756</v>
      </c>
      <c r="O2416" s="37">
        <v>20756</v>
      </c>
      <c r="P2416" s="37">
        <v>20756</v>
      </c>
      <c r="Q2416" s="37">
        <v>20756</v>
      </c>
      <c r="R2416" s="37">
        <v>20756</v>
      </c>
      <c r="S2416" s="37">
        <v>20756</v>
      </c>
    </row>
    <row r="2417" spans="2:19">
      <c r="B2417" s="6">
        <v>1983</v>
      </c>
      <c r="C2417" s="37">
        <v>11926</v>
      </c>
      <c r="D2417" s="37">
        <v>11926</v>
      </c>
      <c r="E2417" s="37">
        <v>11926</v>
      </c>
      <c r="F2417" s="37">
        <v>11926</v>
      </c>
      <c r="G2417" s="37">
        <v>11926</v>
      </c>
      <c r="H2417" s="37">
        <v>11926</v>
      </c>
      <c r="I2417" s="37">
        <v>11926</v>
      </c>
      <c r="J2417" s="37">
        <v>11926</v>
      </c>
      <c r="K2417" s="37">
        <v>11926</v>
      </c>
      <c r="L2417" s="37">
        <v>11926</v>
      </c>
      <c r="M2417" s="37">
        <v>7884</v>
      </c>
      <c r="N2417" s="37">
        <v>7884</v>
      </c>
      <c r="O2417" s="37">
        <v>7884</v>
      </c>
      <c r="P2417" s="37">
        <v>7884</v>
      </c>
      <c r="Q2417" s="37">
        <v>7884</v>
      </c>
      <c r="R2417" s="37">
        <v>7884</v>
      </c>
      <c r="S2417" s="37">
        <v>7884</v>
      </c>
    </row>
    <row r="2418" spans="2:19">
      <c r="B2418" s="6">
        <v>1982</v>
      </c>
      <c r="C2418" s="37">
        <v>10326</v>
      </c>
      <c r="D2418" s="37">
        <v>10326</v>
      </c>
      <c r="E2418" s="37">
        <v>10326</v>
      </c>
      <c r="F2418" s="37">
        <v>10326</v>
      </c>
      <c r="G2418" s="37">
        <v>10326</v>
      </c>
      <c r="H2418" s="37">
        <v>10326</v>
      </c>
      <c r="I2418" s="37">
        <v>10326</v>
      </c>
      <c r="J2418" s="37">
        <v>10326</v>
      </c>
      <c r="K2418" s="37">
        <v>10326</v>
      </c>
      <c r="L2418" s="37">
        <v>10326</v>
      </c>
      <c r="M2418" s="37">
        <v>4982</v>
      </c>
      <c r="N2418" s="37">
        <v>4982</v>
      </c>
      <c r="O2418" s="37">
        <v>4982</v>
      </c>
      <c r="P2418" s="37">
        <v>4982</v>
      </c>
      <c r="Q2418" s="37">
        <v>4982</v>
      </c>
      <c r="R2418" s="37">
        <v>4982</v>
      </c>
      <c r="S2418" s="37">
        <v>4982</v>
      </c>
    </row>
    <row r="2419" spans="2:19">
      <c r="B2419" s="6">
        <v>1981</v>
      </c>
      <c r="C2419" s="37">
        <v>12876</v>
      </c>
      <c r="D2419" s="37">
        <v>12876</v>
      </c>
      <c r="E2419" s="37">
        <v>12876</v>
      </c>
      <c r="F2419" s="37">
        <v>12876</v>
      </c>
      <c r="G2419" s="37">
        <v>12876</v>
      </c>
      <c r="H2419" s="37">
        <v>12876</v>
      </c>
      <c r="I2419" s="37">
        <v>12876</v>
      </c>
      <c r="J2419" s="37">
        <v>12876</v>
      </c>
      <c r="K2419" s="37">
        <v>12876</v>
      </c>
      <c r="L2419" s="37">
        <v>12876</v>
      </c>
      <c r="M2419" s="37">
        <v>9640</v>
      </c>
      <c r="N2419" s="37">
        <v>9640</v>
      </c>
      <c r="O2419" s="37">
        <v>9640</v>
      </c>
      <c r="P2419" s="37">
        <v>9640</v>
      </c>
      <c r="Q2419" s="37">
        <v>9640</v>
      </c>
      <c r="R2419" s="37">
        <v>9640</v>
      </c>
      <c r="S2419" s="37">
        <v>9640</v>
      </c>
    </row>
    <row r="2420" spans="2:19">
      <c r="B2420" s="6">
        <v>1980</v>
      </c>
      <c r="C2420" s="37">
        <v>108230</v>
      </c>
      <c r="D2420" s="37">
        <v>108230</v>
      </c>
      <c r="E2420" s="37">
        <v>108230</v>
      </c>
      <c r="F2420" s="37">
        <v>108230</v>
      </c>
      <c r="G2420" s="37">
        <v>108230</v>
      </c>
      <c r="H2420" s="37">
        <v>108230</v>
      </c>
      <c r="I2420" s="37">
        <v>108230</v>
      </c>
      <c r="J2420" s="37">
        <v>108230</v>
      </c>
      <c r="K2420" s="37">
        <v>108230</v>
      </c>
      <c r="L2420" s="37">
        <v>108230</v>
      </c>
      <c r="M2420" s="37">
        <v>93648</v>
      </c>
      <c r="N2420" s="37">
        <v>93648</v>
      </c>
      <c r="O2420" s="37">
        <v>93648</v>
      </c>
      <c r="P2420" s="37">
        <v>93648</v>
      </c>
      <c r="Q2420" s="37">
        <v>93648</v>
      </c>
      <c r="R2420" s="37">
        <v>93648</v>
      </c>
      <c r="S2420" s="37">
        <v>93648</v>
      </c>
    </row>
    <row r="2421" spans="2:19">
      <c r="B2421" s="6">
        <v>1979</v>
      </c>
      <c r="C2421" s="37">
        <v>48420</v>
      </c>
      <c r="D2421" s="37">
        <v>48420</v>
      </c>
      <c r="E2421" s="37">
        <v>48420</v>
      </c>
      <c r="F2421" s="37">
        <v>48420</v>
      </c>
      <c r="G2421" s="37">
        <v>48420</v>
      </c>
      <c r="H2421" s="37">
        <v>48420</v>
      </c>
      <c r="I2421" s="37">
        <v>48420</v>
      </c>
      <c r="J2421" s="37">
        <v>48420</v>
      </c>
      <c r="K2421" s="37">
        <v>48420</v>
      </c>
      <c r="L2421" s="37">
        <v>48420</v>
      </c>
      <c r="M2421" s="37">
        <v>44413</v>
      </c>
      <c r="N2421" s="37">
        <v>44413</v>
      </c>
      <c r="O2421" s="37">
        <v>44413</v>
      </c>
      <c r="P2421" s="37">
        <v>44413</v>
      </c>
      <c r="Q2421" s="37">
        <v>44413</v>
      </c>
      <c r="R2421" s="37">
        <v>44413</v>
      </c>
      <c r="S2421" s="37">
        <v>44413</v>
      </c>
    </row>
    <row r="2422" spans="2:19">
      <c r="B2422" s="6">
        <v>1978</v>
      </c>
      <c r="C2422" s="37">
        <v>25401</v>
      </c>
      <c r="D2422" s="37">
        <v>25401</v>
      </c>
      <c r="E2422" s="37">
        <v>25401</v>
      </c>
      <c r="F2422" s="37">
        <v>25401</v>
      </c>
      <c r="G2422" s="37">
        <v>25401</v>
      </c>
      <c r="H2422" s="37">
        <v>25401</v>
      </c>
      <c r="I2422" s="37">
        <v>25401</v>
      </c>
      <c r="J2422" s="37">
        <v>25401</v>
      </c>
      <c r="K2422" s="37">
        <v>25401</v>
      </c>
      <c r="L2422" s="37">
        <v>25401</v>
      </c>
      <c r="M2422" s="37">
        <v>10216</v>
      </c>
      <c r="N2422" s="37">
        <v>10216</v>
      </c>
      <c r="O2422" s="37">
        <v>10216</v>
      </c>
      <c r="P2422" s="37">
        <v>10216</v>
      </c>
      <c r="Q2422" s="37">
        <v>10216</v>
      </c>
      <c r="R2422" s="37">
        <v>10216</v>
      </c>
      <c r="S2422" s="37">
        <v>10216</v>
      </c>
    </row>
    <row r="2423" spans="2:19">
      <c r="B2423" s="6">
        <v>1977</v>
      </c>
      <c r="C2423" s="37">
        <v>31178</v>
      </c>
      <c r="D2423" s="37">
        <v>31178</v>
      </c>
      <c r="E2423" s="37">
        <v>31178</v>
      </c>
      <c r="F2423" s="37">
        <v>31178</v>
      </c>
      <c r="G2423" s="37">
        <v>31178</v>
      </c>
      <c r="H2423" s="37">
        <v>31178</v>
      </c>
      <c r="I2423" s="37">
        <v>31178</v>
      </c>
      <c r="J2423" s="37">
        <v>31178</v>
      </c>
      <c r="K2423" s="37">
        <v>31178</v>
      </c>
      <c r="L2423" s="37">
        <v>31178</v>
      </c>
      <c r="M2423" s="37">
        <v>28448</v>
      </c>
      <c r="N2423" s="37">
        <v>28448</v>
      </c>
      <c r="O2423" s="37">
        <v>28448</v>
      </c>
      <c r="P2423" s="37">
        <v>28448</v>
      </c>
      <c r="Q2423" s="37">
        <v>28448</v>
      </c>
      <c r="R2423" s="37">
        <v>28448</v>
      </c>
      <c r="S2423" s="37">
        <v>28448</v>
      </c>
    </row>
    <row r="2424" spans="2:19">
      <c r="B2424" s="6">
        <v>1976</v>
      </c>
      <c r="C2424" s="37">
        <v>10651</v>
      </c>
      <c r="D2424" s="37">
        <v>10651</v>
      </c>
      <c r="E2424" s="37">
        <v>10651</v>
      </c>
      <c r="F2424" s="37">
        <v>10651</v>
      </c>
      <c r="G2424" s="37">
        <v>10651</v>
      </c>
      <c r="H2424" s="37">
        <v>10651</v>
      </c>
      <c r="I2424" s="37">
        <v>10651</v>
      </c>
      <c r="J2424" s="37">
        <v>10651</v>
      </c>
      <c r="K2424" s="37">
        <v>10651</v>
      </c>
      <c r="L2424" s="37">
        <v>10651</v>
      </c>
      <c r="M2424" s="37">
        <v>6198</v>
      </c>
      <c r="N2424" s="37">
        <v>6198</v>
      </c>
      <c r="O2424" s="37">
        <v>6198</v>
      </c>
      <c r="P2424" s="37">
        <v>6198</v>
      </c>
      <c r="Q2424" s="37">
        <v>6198</v>
      </c>
      <c r="R2424" s="37">
        <v>6198</v>
      </c>
      <c r="S2424" s="37">
        <v>6198</v>
      </c>
    </row>
    <row r="2425" spans="2:19">
      <c r="B2425" s="6">
        <v>1975</v>
      </c>
      <c r="C2425" s="37">
        <v>26846</v>
      </c>
      <c r="D2425" s="37">
        <v>26846</v>
      </c>
      <c r="E2425" s="37">
        <v>26846</v>
      </c>
      <c r="F2425" s="37">
        <v>26846</v>
      </c>
      <c r="G2425" s="37">
        <v>26846</v>
      </c>
      <c r="H2425" s="37">
        <v>26846</v>
      </c>
      <c r="I2425" s="37">
        <v>26846</v>
      </c>
      <c r="J2425" s="37">
        <v>26846</v>
      </c>
      <c r="K2425" s="37">
        <v>26846</v>
      </c>
      <c r="L2425" s="37">
        <v>26846</v>
      </c>
      <c r="M2425" s="37">
        <v>18890</v>
      </c>
      <c r="N2425" s="37">
        <v>18890</v>
      </c>
      <c r="O2425" s="37">
        <v>18890</v>
      </c>
      <c r="P2425" s="37">
        <v>18890</v>
      </c>
      <c r="Q2425" s="37">
        <v>18890</v>
      </c>
      <c r="R2425" s="37">
        <v>18890</v>
      </c>
      <c r="S2425" s="37">
        <v>18890</v>
      </c>
    </row>
    <row r="2426" spans="2:19">
      <c r="B2426" s="6">
        <v>1974</v>
      </c>
      <c r="C2426" s="37">
        <v>12954</v>
      </c>
      <c r="D2426" s="37">
        <v>12954</v>
      </c>
      <c r="E2426" s="37">
        <v>12954</v>
      </c>
      <c r="F2426" s="37">
        <v>12954</v>
      </c>
      <c r="G2426" s="37">
        <v>12954</v>
      </c>
      <c r="H2426" s="37">
        <v>12954</v>
      </c>
      <c r="I2426" s="37">
        <v>12954</v>
      </c>
      <c r="J2426" s="37">
        <v>12954</v>
      </c>
      <c r="K2426" s="37">
        <v>12954</v>
      </c>
      <c r="L2426" s="37">
        <v>12954</v>
      </c>
      <c r="M2426" s="37">
        <v>3831</v>
      </c>
      <c r="N2426" s="37">
        <v>3831</v>
      </c>
      <c r="O2426" s="37">
        <v>3831</v>
      </c>
      <c r="P2426" s="37">
        <v>3831</v>
      </c>
      <c r="Q2426" s="37">
        <v>3831</v>
      </c>
      <c r="R2426" s="37">
        <v>3831</v>
      </c>
      <c r="S2426" s="37">
        <v>3831</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1911427</v>
      </c>
      <c r="D2471" s="8">
        <f>SUM(D2393:D2470)</f>
        <v>1975147</v>
      </c>
      <c r="E2471" s="8">
        <f>SUM(E2392:E2470)</f>
        <v>1994184</v>
      </c>
      <c r="F2471" s="8">
        <f>SUM(F2391:F2470)</f>
        <v>1994184</v>
      </c>
      <c r="G2471" s="8">
        <f>SUM(G2390:G2470)</f>
        <v>1994184</v>
      </c>
      <c r="H2471" s="8">
        <f>SUM(H2384:H2470)</f>
        <v>2020011</v>
      </c>
      <c r="I2471" s="8">
        <f>SUM(I2384:I2470)</f>
        <v>2040279</v>
      </c>
      <c r="J2471" s="8">
        <f t="shared" ref="J2471" si="47">SUM(J2384:J2470)</f>
        <v>2043844</v>
      </c>
      <c r="K2471" s="8">
        <f>SUM(K2384:K2470)</f>
        <v>2043844</v>
      </c>
      <c r="L2471" s="8">
        <f t="shared" ref="L2471" si="48">SUM(L2384:L2470)</f>
        <v>2043844</v>
      </c>
      <c r="M2471" s="8">
        <f>SUM(M2384:M2470)</f>
        <v>1693165</v>
      </c>
      <c r="N2471" s="11">
        <f>SUM(N2379:N2470)</f>
        <v>1693165</v>
      </c>
      <c r="O2471" s="11">
        <f>SUM(O2379:O2470)</f>
        <v>1693165</v>
      </c>
      <c r="P2471" s="11">
        <f>SUM(P2379:P2470)</f>
        <v>1693165</v>
      </c>
      <c r="Q2471" s="11">
        <f>SUM(Q2379:Q2470)</f>
        <v>1693165</v>
      </c>
      <c r="R2471" s="11">
        <f>SUM(R2378:R2470)</f>
        <v>1693165</v>
      </c>
      <c r="S2471" s="11">
        <f>SUM(S2378:S2470)</f>
        <v>1693165</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13798.91</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430927</v>
      </c>
      <c r="D2491" s="37">
        <v>430927</v>
      </c>
      <c r="E2491" s="37">
        <v>430927</v>
      </c>
      <c r="F2491" s="37">
        <v>430927</v>
      </c>
      <c r="G2491" s="37">
        <v>430927</v>
      </c>
      <c r="H2491" s="37">
        <v>430927</v>
      </c>
      <c r="I2491" s="37">
        <v>430927</v>
      </c>
      <c r="J2491" s="37">
        <v>430927</v>
      </c>
      <c r="K2491" s="37">
        <v>430927</v>
      </c>
      <c r="L2491" s="37">
        <v>430927</v>
      </c>
      <c r="M2491" s="37">
        <v>430927</v>
      </c>
      <c r="N2491" s="37">
        <v>430927</v>
      </c>
      <c r="O2491" s="37">
        <v>430927</v>
      </c>
      <c r="P2491" s="37">
        <v>430927</v>
      </c>
      <c r="Q2491" s="37">
        <v>430927</v>
      </c>
      <c r="R2491" s="37">
        <v>430927</v>
      </c>
      <c r="S2491" s="37">
        <v>430927</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173945</v>
      </c>
      <c r="D2497" s="37">
        <v>173945</v>
      </c>
      <c r="E2497" s="37">
        <v>173945</v>
      </c>
      <c r="F2497" s="37">
        <v>173945</v>
      </c>
      <c r="G2497" s="37">
        <v>173945</v>
      </c>
      <c r="H2497" s="37">
        <v>173945</v>
      </c>
      <c r="I2497" s="37">
        <v>173945</v>
      </c>
      <c r="J2497" s="37">
        <v>173945</v>
      </c>
      <c r="K2497" s="37">
        <v>173945</v>
      </c>
      <c r="L2497" s="37">
        <v>173945</v>
      </c>
      <c r="M2497" s="37">
        <v>173945</v>
      </c>
      <c r="N2497" s="37">
        <v>173945</v>
      </c>
      <c r="O2497" s="37">
        <v>173945</v>
      </c>
      <c r="P2497" s="37">
        <v>173945</v>
      </c>
      <c r="Q2497" s="37">
        <v>173945</v>
      </c>
      <c r="R2497" s="37">
        <v>173945</v>
      </c>
      <c r="S2497" s="37">
        <v>173945</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6499</v>
      </c>
      <c r="D2505" s="37">
        <v>6499</v>
      </c>
      <c r="E2505" s="37">
        <v>6499</v>
      </c>
      <c r="F2505" s="37">
        <v>6499</v>
      </c>
      <c r="G2505" s="37">
        <v>6499</v>
      </c>
      <c r="H2505" s="37">
        <v>6499</v>
      </c>
      <c r="I2505" s="37">
        <v>6499</v>
      </c>
      <c r="J2505" s="37">
        <v>6499</v>
      </c>
      <c r="K2505" s="37">
        <v>6499</v>
      </c>
      <c r="L2505" s="37">
        <v>6499</v>
      </c>
      <c r="M2505" s="37">
        <v>6499</v>
      </c>
      <c r="N2505" s="37">
        <v>6499</v>
      </c>
      <c r="O2505" s="37">
        <v>6499</v>
      </c>
      <c r="P2505" s="37">
        <v>6499</v>
      </c>
      <c r="Q2505" s="37">
        <v>6499</v>
      </c>
      <c r="R2505" s="37">
        <v>6499</v>
      </c>
      <c r="S2505" s="37">
        <v>6499</v>
      </c>
    </row>
    <row r="2506" spans="2:19">
      <c r="B2506" s="6">
        <v>1989</v>
      </c>
      <c r="C2506" s="37">
        <v>84059</v>
      </c>
      <c r="D2506" s="37">
        <v>84059</v>
      </c>
      <c r="E2506" s="37">
        <v>84059</v>
      </c>
      <c r="F2506" s="37">
        <v>84059</v>
      </c>
      <c r="G2506" s="37">
        <v>84059</v>
      </c>
      <c r="H2506" s="37">
        <v>84059</v>
      </c>
      <c r="I2506" s="37">
        <v>84059</v>
      </c>
      <c r="J2506" s="37">
        <v>84059</v>
      </c>
      <c r="K2506" s="37">
        <v>84059</v>
      </c>
      <c r="L2506" s="37">
        <v>84059</v>
      </c>
      <c r="M2506" s="37">
        <v>84059</v>
      </c>
      <c r="N2506" s="37">
        <v>84059</v>
      </c>
      <c r="O2506" s="37">
        <v>84059</v>
      </c>
      <c r="P2506" s="37">
        <v>84059</v>
      </c>
      <c r="Q2506" s="37">
        <v>84059</v>
      </c>
      <c r="R2506" s="37">
        <v>84059</v>
      </c>
      <c r="S2506" s="37">
        <v>84059</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17167</v>
      </c>
      <c r="D2508" s="37">
        <v>17167</v>
      </c>
      <c r="E2508" s="37">
        <v>17167</v>
      </c>
      <c r="F2508" s="37">
        <v>17167</v>
      </c>
      <c r="G2508" s="37">
        <v>17167</v>
      </c>
      <c r="H2508" s="37">
        <v>17167</v>
      </c>
      <c r="I2508" s="37">
        <v>17167</v>
      </c>
      <c r="J2508" s="37">
        <v>17167</v>
      </c>
      <c r="K2508" s="37">
        <v>17167</v>
      </c>
      <c r="L2508" s="37">
        <v>17167</v>
      </c>
      <c r="M2508" s="37">
        <v>17167</v>
      </c>
      <c r="N2508" s="37">
        <v>17167</v>
      </c>
      <c r="O2508" s="37">
        <v>17167</v>
      </c>
      <c r="P2508" s="37">
        <v>17167</v>
      </c>
      <c r="Q2508" s="37">
        <v>17167</v>
      </c>
      <c r="R2508" s="37">
        <v>17167</v>
      </c>
      <c r="S2508" s="37">
        <v>17167</v>
      </c>
    </row>
    <row r="2509" spans="2:19">
      <c r="B2509" s="6">
        <v>1986</v>
      </c>
      <c r="C2509" s="37">
        <v>131351</v>
      </c>
      <c r="D2509" s="37">
        <v>131351</v>
      </c>
      <c r="E2509" s="37">
        <v>131351</v>
      </c>
      <c r="F2509" s="37">
        <v>131351</v>
      </c>
      <c r="G2509" s="37">
        <v>131351</v>
      </c>
      <c r="H2509" s="37">
        <v>131351</v>
      </c>
      <c r="I2509" s="37">
        <v>131351</v>
      </c>
      <c r="J2509" s="37">
        <v>131351</v>
      </c>
      <c r="K2509" s="37">
        <v>131351</v>
      </c>
      <c r="L2509" s="37">
        <v>131351</v>
      </c>
      <c r="M2509" s="37">
        <v>131351</v>
      </c>
      <c r="N2509" s="37">
        <v>131351</v>
      </c>
      <c r="O2509" s="37">
        <v>131351</v>
      </c>
      <c r="P2509" s="37">
        <v>131351</v>
      </c>
      <c r="Q2509" s="37">
        <v>131351</v>
      </c>
      <c r="R2509" s="37">
        <v>131351</v>
      </c>
      <c r="S2509" s="37">
        <v>131351</v>
      </c>
    </row>
    <row r="2510" spans="2:19">
      <c r="B2510" s="6">
        <v>1985</v>
      </c>
      <c r="C2510" s="37">
        <v>21426</v>
      </c>
      <c r="D2510" s="37">
        <v>21426</v>
      </c>
      <c r="E2510" s="37">
        <v>21426</v>
      </c>
      <c r="F2510" s="37">
        <v>21426</v>
      </c>
      <c r="G2510" s="37">
        <v>21426</v>
      </c>
      <c r="H2510" s="37">
        <v>21426</v>
      </c>
      <c r="I2510" s="37">
        <v>21426</v>
      </c>
      <c r="J2510" s="37">
        <v>21426</v>
      </c>
      <c r="K2510" s="37">
        <v>21426</v>
      </c>
      <c r="L2510" s="37">
        <v>21426</v>
      </c>
      <c r="M2510" s="37">
        <v>21426</v>
      </c>
      <c r="N2510" s="37">
        <v>21426</v>
      </c>
      <c r="O2510" s="37">
        <v>21426</v>
      </c>
      <c r="P2510" s="37">
        <v>21426</v>
      </c>
      <c r="Q2510" s="37">
        <v>21426</v>
      </c>
      <c r="R2510" s="37">
        <v>21426</v>
      </c>
      <c r="S2510" s="37">
        <v>21426</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144281</v>
      </c>
      <c r="D2517" s="37">
        <v>144281</v>
      </c>
      <c r="E2517" s="37">
        <v>144281</v>
      </c>
      <c r="F2517" s="37">
        <v>144281</v>
      </c>
      <c r="G2517" s="37">
        <v>144281</v>
      </c>
      <c r="H2517" s="37">
        <v>144281</v>
      </c>
      <c r="I2517" s="37">
        <v>144281</v>
      </c>
      <c r="J2517" s="37">
        <v>144281</v>
      </c>
      <c r="K2517" s="37">
        <v>144281</v>
      </c>
      <c r="L2517" s="37">
        <v>144281</v>
      </c>
      <c r="M2517" s="37">
        <v>143347</v>
      </c>
      <c r="N2517" s="37">
        <v>143347</v>
      </c>
      <c r="O2517" s="37">
        <v>143347</v>
      </c>
      <c r="P2517" s="37">
        <v>143347</v>
      </c>
      <c r="Q2517" s="37">
        <v>143347</v>
      </c>
      <c r="R2517" s="37">
        <v>143347</v>
      </c>
      <c r="S2517" s="37">
        <v>143347</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90118</v>
      </c>
      <c r="D2519" s="37">
        <v>90118</v>
      </c>
      <c r="E2519" s="37">
        <v>90118</v>
      </c>
      <c r="F2519" s="37">
        <v>90118</v>
      </c>
      <c r="G2519" s="37">
        <v>90118</v>
      </c>
      <c r="H2519" s="37">
        <v>90118</v>
      </c>
      <c r="I2519" s="37">
        <v>90118</v>
      </c>
      <c r="J2519" s="37">
        <v>90118</v>
      </c>
      <c r="K2519" s="37">
        <v>90118</v>
      </c>
      <c r="L2519" s="37">
        <v>90118</v>
      </c>
      <c r="M2519" s="37">
        <v>90118</v>
      </c>
      <c r="N2519" s="37">
        <v>90118</v>
      </c>
      <c r="O2519" s="37">
        <v>90118</v>
      </c>
      <c r="P2519" s="37">
        <v>90118</v>
      </c>
      <c r="Q2519" s="37">
        <v>90118</v>
      </c>
      <c r="R2519" s="37">
        <v>90118</v>
      </c>
      <c r="S2519" s="37">
        <v>90118</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148983</v>
      </c>
      <c r="D2524" s="37">
        <v>148983</v>
      </c>
      <c r="E2524" s="37">
        <v>148983</v>
      </c>
      <c r="F2524" s="37">
        <v>148983</v>
      </c>
      <c r="G2524" s="37">
        <v>148983</v>
      </c>
      <c r="H2524" s="37">
        <v>148983</v>
      </c>
      <c r="I2524" s="37">
        <v>148983</v>
      </c>
      <c r="J2524" s="37">
        <v>148983</v>
      </c>
      <c r="K2524" s="37">
        <v>148983</v>
      </c>
      <c r="L2524" s="37">
        <v>148983</v>
      </c>
      <c r="M2524" s="37">
        <v>148983</v>
      </c>
      <c r="N2524" s="37">
        <v>148983</v>
      </c>
      <c r="O2524" s="37">
        <v>148983</v>
      </c>
      <c r="P2524" s="37">
        <v>148983</v>
      </c>
      <c r="Q2524" s="37">
        <v>148983</v>
      </c>
      <c r="R2524" s="37">
        <v>148983</v>
      </c>
      <c r="S2524" s="37">
        <v>148983</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25469</v>
      </c>
      <c r="D2527" s="37">
        <v>25469</v>
      </c>
      <c r="E2527" s="37">
        <v>25469</v>
      </c>
      <c r="F2527" s="37">
        <v>25469</v>
      </c>
      <c r="G2527" s="37">
        <v>25469</v>
      </c>
      <c r="H2527" s="37">
        <v>25469</v>
      </c>
      <c r="I2527" s="37">
        <v>25469</v>
      </c>
      <c r="J2527" s="37">
        <v>25469</v>
      </c>
      <c r="K2527" s="37">
        <v>25469</v>
      </c>
      <c r="L2527" s="37">
        <v>25469</v>
      </c>
      <c r="M2527" s="37">
        <v>0</v>
      </c>
      <c r="N2527" s="37">
        <v>0</v>
      </c>
      <c r="O2527" s="37">
        <v>0</v>
      </c>
      <c r="P2527" s="37">
        <v>0</v>
      </c>
      <c r="Q2527" s="37">
        <v>0</v>
      </c>
      <c r="R2527" s="37">
        <v>0</v>
      </c>
      <c r="S2527" s="37">
        <v>0</v>
      </c>
    </row>
    <row r="2528" spans="2:19">
      <c r="B2528" s="6">
        <v>1967</v>
      </c>
      <c r="C2528" s="37">
        <v>26848</v>
      </c>
      <c r="D2528" s="37">
        <v>26848</v>
      </c>
      <c r="E2528" s="37">
        <v>26848</v>
      </c>
      <c r="F2528" s="37">
        <v>26848</v>
      </c>
      <c r="G2528" s="37">
        <v>26848</v>
      </c>
      <c r="H2528" s="37">
        <v>26848</v>
      </c>
      <c r="I2528" s="37">
        <v>26848</v>
      </c>
      <c r="J2528" s="37">
        <v>26848</v>
      </c>
      <c r="K2528" s="37">
        <v>26848</v>
      </c>
      <c r="L2528" s="37">
        <v>26848</v>
      </c>
      <c r="M2528" s="37">
        <v>489</v>
      </c>
      <c r="N2528" s="37">
        <v>489</v>
      </c>
      <c r="O2528" s="37">
        <v>489</v>
      </c>
      <c r="P2528" s="37">
        <v>489</v>
      </c>
      <c r="Q2528" s="37">
        <v>489</v>
      </c>
      <c r="R2528" s="37">
        <v>489</v>
      </c>
      <c r="S2528" s="37">
        <v>489</v>
      </c>
    </row>
    <row r="2529" spans="2:19">
      <c r="B2529" s="6">
        <v>1966</v>
      </c>
      <c r="C2529" s="37">
        <v>3044</v>
      </c>
      <c r="D2529" s="37">
        <v>3044</v>
      </c>
      <c r="E2529" s="37">
        <v>3044</v>
      </c>
      <c r="F2529" s="37">
        <v>3044</v>
      </c>
      <c r="G2529" s="37">
        <v>3044</v>
      </c>
      <c r="H2529" s="37">
        <v>3044</v>
      </c>
      <c r="I2529" s="37">
        <v>3044</v>
      </c>
      <c r="J2529" s="37">
        <v>3044</v>
      </c>
      <c r="K2529" s="37">
        <v>3044</v>
      </c>
      <c r="L2529" s="37">
        <v>3044</v>
      </c>
      <c r="M2529" s="37">
        <v>3044</v>
      </c>
      <c r="N2529" s="37">
        <v>3044</v>
      </c>
      <c r="O2529" s="37">
        <v>3044</v>
      </c>
      <c r="P2529" s="37">
        <v>3044</v>
      </c>
      <c r="Q2529" s="37">
        <v>3044</v>
      </c>
      <c r="R2529" s="37">
        <v>3044</v>
      </c>
      <c r="S2529" s="37">
        <v>3044</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774</v>
      </c>
      <c r="D2533" s="37">
        <v>774</v>
      </c>
      <c r="E2533" s="37">
        <v>774</v>
      </c>
      <c r="F2533" s="37">
        <v>774</v>
      </c>
      <c r="G2533" s="37">
        <v>774</v>
      </c>
      <c r="H2533" s="37">
        <v>774</v>
      </c>
      <c r="I2533" s="37">
        <v>774</v>
      </c>
      <c r="J2533" s="37">
        <v>774</v>
      </c>
      <c r="K2533" s="37">
        <v>774</v>
      </c>
      <c r="L2533" s="37">
        <v>774</v>
      </c>
      <c r="M2533" s="37">
        <v>774</v>
      </c>
      <c r="N2533" s="37">
        <v>774</v>
      </c>
      <c r="O2533" s="37">
        <v>774</v>
      </c>
      <c r="P2533" s="37">
        <v>774</v>
      </c>
      <c r="Q2533" s="37">
        <v>774</v>
      </c>
      <c r="R2533" s="37">
        <v>774</v>
      </c>
      <c r="S2533" s="37">
        <v>774</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226</v>
      </c>
      <c r="D2535" s="37">
        <v>226</v>
      </c>
      <c r="E2535" s="37">
        <v>226</v>
      </c>
      <c r="F2535" s="37">
        <v>226</v>
      </c>
      <c r="G2535" s="37">
        <v>226</v>
      </c>
      <c r="H2535" s="37">
        <v>226</v>
      </c>
      <c r="I2535" s="37">
        <v>226</v>
      </c>
      <c r="J2535" s="37">
        <v>226</v>
      </c>
      <c r="K2535" s="37">
        <v>226</v>
      </c>
      <c r="L2535" s="37">
        <v>226</v>
      </c>
      <c r="M2535" s="37">
        <v>226</v>
      </c>
      <c r="N2535" s="37">
        <v>226</v>
      </c>
      <c r="O2535" s="37">
        <v>226</v>
      </c>
      <c r="P2535" s="37">
        <v>226</v>
      </c>
      <c r="Q2535" s="37">
        <v>226</v>
      </c>
      <c r="R2535" s="37">
        <v>226</v>
      </c>
      <c r="S2535" s="37">
        <v>226</v>
      </c>
    </row>
    <row r="2536" spans="2:19">
      <c r="B2536" s="6">
        <v>1959</v>
      </c>
      <c r="C2536" s="37">
        <v>4519</v>
      </c>
      <c r="D2536" s="37">
        <v>4519</v>
      </c>
      <c r="E2536" s="37">
        <v>4519</v>
      </c>
      <c r="F2536" s="37">
        <v>4519</v>
      </c>
      <c r="G2536" s="37">
        <v>4519</v>
      </c>
      <c r="H2536" s="37">
        <v>4519</v>
      </c>
      <c r="I2536" s="37">
        <v>4519</v>
      </c>
      <c r="J2536" s="37">
        <v>4519</v>
      </c>
      <c r="K2536" s="37">
        <v>4519</v>
      </c>
      <c r="L2536" s="37">
        <v>4519</v>
      </c>
      <c r="M2536" s="37">
        <v>4519</v>
      </c>
      <c r="N2536" s="37">
        <v>4519</v>
      </c>
      <c r="O2536" s="37">
        <v>4519</v>
      </c>
      <c r="P2536" s="37">
        <v>4519</v>
      </c>
      <c r="Q2536" s="37">
        <v>4519</v>
      </c>
      <c r="R2536" s="37">
        <v>4519</v>
      </c>
      <c r="S2536" s="37">
        <v>4519</v>
      </c>
    </row>
    <row r="2537" spans="2:19">
      <c r="B2537" s="6">
        <v>1958</v>
      </c>
      <c r="C2537" s="37">
        <v>9636</v>
      </c>
      <c r="D2537" s="37">
        <v>9636</v>
      </c>
      <c r="E2537" s="37">
        <v>9636</v>
      </c>
      <c r="F2537" s="37">
        <v>9636</v>
      </c>
      <c r="G2537" s="37">
        <v>9636</v>
      </c>
      <c r="H2537" s="37">
        <v>9636</v>
      </c>
      <c r="I2537" s="37">
        <v>9636</v>
      </c>
      <c r="J2537" s="37">
        <v>9636</v>
      </c>
      <c r="K2537" s="37">
        <v>9636</v>
      </c>
      <c r="L2537" s="37">
        <v>9636</v>
      </c>
      <c r="M2537" s="37">
        <v>9636</v>
      </c>
      <c r="N2537" s="37">
        <v>9636</v>
      </c>
      <c r="O2537" s="37">
        <v>9636</v>
      </c>
      <c r="P2537" s="37">
        <v>9636</v>
      </c>
      <c r="Q2537" s="37">
        <v>9636</v>
      </c>
      <c r="R2537" s="37">
        <v>9636</v>
      </c>
      <c r="S2537" s="37">
        <v>9636</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1319272</v>
      </c>
      <c r="D2566" s="8">
        <f>SUM(D2488:D2565)</f>
        <v>1319272</v>
      </c>
      <c r="E2566" s="8">
        <f>SUM(E2487:E2565)</f>
        <v>1319272</v>
      </c>
      <c r="F2566" s="8">
        <f>SUM(F2486:F2565)</f>
        <v>1319272</v>
      </c>
      <c r="G2566" s="8">
        <f>SUM(G2485:G2565)</f>
        <v>1319272</v>
      </c>
      <c r="H2566" s="8">
        <f>SUM(H2479:H2565)</f>
        <v>1319272</v>
      </c>
      <c r="I2566" s="8">
        <f>SUM(I2479:I2565)</f>
        <v>1319272</v>
      </c>
      <c r="J2566" s="8">
        <f t="shared" ref="J2566" si="49">SUM(J2479:J2565)</f>
        <v>1319272</v>
      </c>
      <c r="K2566" s="8">
        <f>SUM(K2479:K2565)</f>
        <v>1319272</v>
      </c>
      <c r="L2566" s="8">
        <f t="shared" ref="L2566" si="50">SUM(L2479:L2565)</f>
        <v>1319272</v>
      </c>
      <c r="M2566" s="8">
        <f>SUM(M2479:M2565)</f>
        <v>1266510</v>
      </c>
      <c r="N2566" s="11">
        <f>SUM(N2474:N2565)</f>
        <v>1266510</v>
      </c>
      <c r="O2566" s="11">
        <f>SUM(O2474:O2565)</f>
        <v>1266510</v>
      </c>
      <c r="P2566" s="11">
        <f>SUM(P2474:P2565)</f>
        <v>1266510</v>
      </c>
      <c r="Q2566" s="11">
        <f>SUM(Q2474:Q2565)</f>
        <v>1266510</v>
      </c>
      <c r="R2566" s="11">
        <f>SUM(R2473:R2565)</f>
        <v>1266510</v>
      </c>
      <c r="S2566" s="11">
        <f>SUM(S2473:S2565)</f>
        <v>1280308.9099999999</v>
      </c>
    </row>
    <row r="2567" spans="1:19">
      <c r="A2567" s="76"/>
      <c r="B2567" s="7"/>
      <c r="C2567" s="8"/>
      <c r="D2567" s="8"/>
      <c r="E2567" s="8"/>
      <c r="F2567" s="8"/>
      <c r="G2567" s="8"/>
      <c r="H2567" s="8"/>
      <c r="I2567" s="8"/>
      <c r="J2567" s="8"/>
      <c r="K2567" s="8"/>
      <c r="L2567" s="8"/>
      <c r="M2567" s="10"/>
    </row>
    <row r="2568" spans="1:19">
      <c r="A2568" s="77" t="s">
        <v>131</v>
      </c>
      <c r="B2568" s="6">
        <v>2022</v>
      </c>
      <c r="C2568" s="36"/>
      <c r="D2568" s="36"/>
      <c r="E2568" s="36"/>
      <c r="F2568" s="36"/>
      <c r="G2568" s="36"/>
      <c r="H2568" s="36"/>
      <c r="I2568" s="36"/>
      <c r="J2568" s="36"/>
      <c r="K2568" s="36"/>
      <c r="L2568" s="36"/>
      <c r="M2568" s="36"/>
      <c r="N2568" s="36"/>
      <c r="O2568" s="36"/>
      <c r="P2568" s="36"/>
      <c r="Q2568" s="36"/>
      <c r="R2568" s="74"/>
      <c r="S2568" s="37">
        <v>1412.18</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13477.99</v>
      </c>
      <c r="R2570" s="37">
        <v>13477.99</v>
      </c>
      <c r="S2570" s="37">
        <v>13477.99</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1529</v>
      </c>
      <c r="D2635" s="37">
        <v>1529</v>
      </c>
      <c r="E2635" s="37">
        <v>1529</v>
      </c>
      <c r="F2635" s="37">
        <v>1529</v>
      </c>
      <c r="G2635" s="37">
        <v>1529</v>
      </c>
      <c r="H2635" s="37">
        <v>1529</v>
      </c>
      <c r="I2635" s="37">
        <v>1529</v>
      </c>
      <c r="J2635" s="37">
        <v>1529</v>
      </c>
      <c r="K2635" s="37">
        <v>1529</v>
      </c>
      <c r="L2635" s="37">
        <v>1529</v>
      </c>
      <c r="M2635" s="37">
        <v>1529</v>
      </c>
      <c r="N2635" s="37">
        <v>1529</v>
      </c>
      <c r="O2635" s="37">
        <v>1529</v>
      </c>
      <c r="P2635" s="37">
        <v>1529</v>
      </c>
      <c r="Q2635" s="37">
        <v>1529</v>
      </c>
      <c r="R2635" s="37">
        <v>1529</v>
      </c>
      <c r="S2635" s="37">
        <v>1529</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2096</v>
      </c>
      <c r="D2637" s="37">
        <v>2096</v>
      </c>
      <c r="E2637" s="37">
        <v>2096</v>
      </c>
      <c r="F2637" s="37">
        <v>2096</v>
      </c>
      <c r="G2637" s="37">
        <v>2096</v>
      </c>
      <c r="H2637" s="37">
        <v>2096</v>
      </c>
      <c r="I2637" s="37">
        <v>2096</v>
      </c>
      <c r="J2637" s="37">
        <v>2096</v>
      </c>
      <c r="K2637" s="37">
        <v>2096</v>
      </c>
      <c r="L2637" s="37">
        <v>2096</v>
      </c>
      <c r="M2637" s="37">
        <v>2096</v>
      </c>
      <c r="N2637" s="37">
        <v>2096</v>
      </c>
      <c r="O2637" s="37">
        <v>2096</v>
      </c>
      <c r="P2637" s="37">
        <v>2096</v>
      </c>
      <c r="Q2637" s="37">
        <v>2096</v>
      </c>
      <c r="R2637" s="37">
        <v>2096</v>
      </c>
      <c r="S2637" s="37">
        <v>2096</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c r="A2661" s="75" t="s">
        <v>131</v>
      </c>
      <c r="B2661" s="7" t="s">
        <v>10</v>
      </c>
      <c r="C2661" s="8">
        <f>SUM(C2584:C2660)</f>
        <v>3625</v>
      </c>
      <c r="D2661" s="8">
        <f>SUM(D2583:D2660)</f>
        <v>3625</v>
      </c>
      <c r="E2661" s="8">
        <f>SUM(E2582:E2660)</f>
        <v>3625</v>
      </c>
      <c r="F2661" s="8">
        <f>SUM(F2581:F2660)</f>
        <v>3625</v>
      </c>
      <c r="G2661" s="8">
        <f>SUM(G2580:G2660)</f>
        <v>3625</v>
      </c>
      <c r="H2661" s="8">
        <f>SUM(H2574:H2660)</f>
        <v>3625</v>
      </c>
      <c r="I2661" s="8">
        <f>SUM(I2574:I2660)</f>
        <v>3625</v>
      </c>
      <c r="J2661" s="8">
        <f t="shared" ref="J2661" si="51">SUM(J2574:J2660)</f>
        <v>3625</v>
      </c>
      <c r="K2661" s="8">
        <f>SUM(K2574:K2660)</f>
        <v>3625</v>
      </c>
      <c r="L2661" s="8">
        <f t="shared" ref="L2661" si="52">SUM(L2574:L2660)</f>
        <v>3625</v>
      </c>
      <c r="M2661" s="8">
        <f>SUM(M2574:M2660)</f>
        <v>3625</v>
      </c>
      <c r="N2661" s="11">
        <f>SUM(N2569:N2660)</f>
        <v>3625</v>
      </c>
      <c r="O2661" s="11">
        <f>SUM(O2569:O2660)</f>
        <v>3625</v>
      </c>
      <c r="P2661" s="11">
        <f>SUM(P2569:P2660)</f>
        <v>3625</v>
      </c>
      <c r="Q2661" s="11">
        <f>SUM(Q2569:Q2660)</f>
        <v>17102.989999999998</v>
      </c>
      <c r="R2661" s="11">
        <f>SUM(R2568:R2660)</f>
        <v>17102.989999999998</v>
      </c>
      <c r="S2661" s="11">
        <f>SUM(S2568:S2660)</f>
        <v>18515.169999999998</v>
      </c>
    </row>
    <row r="2662" spans="1:19">
      <c r="A2662" s="76"/>
      <c r="B2662" s="7"/>
      <c r="C2662" s="8"/>
      <c r="D2662" s="8"/>
      <c r="E2662" s="8"/>
      <c r="F2662" s="8"/>
      <c r="G2662" s="8"/>
      <c r="H2662" s="8"/>
      <c r="I2662" s="8"/>
      <c r="J2662" s="8"/>
      <c r="K2662" s="8"/>
      <c r="L2662" s="8"/>
      <c r="M2662" s="10"/>
    </row>
    <row r="2663" spans="1:19">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18856.23</v>
      </c>
      <c r="Q2761" s="37">
        <v>18856.23</v>
      </c>
      <c r="R2761" s="37">
        <v>18856.23</v>
      </c>
      <c r="S2761" s="37">
        <v>18856.23</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48337.08</v>
      </c>
      <c r="O2763" s="37">
        <v>48337.08</v>
      </c>
      <c r="P2763" s="37">
        <v>48337.08</v>
      </c>
      <c r="Q2763" s="37">
        <v>48337.08</v>
      </c>
      <c r="R2763" s="37">
        <v>48337.08</v>
      </c>
      <c r="S2763" s="37">
        <v>48337.08</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19912</v>
      </c>
      <c r="H2770" s="37">
        <v>19912</v>
      </c>
      <c r="I2770" s="37">
        <v>19912</v>
      </c>
      <c r="J2770" s="37">
        <v>19912</v>
      </c>
      <c r="K2770" s="37">
        <v>19912</v>
      </c>
      <c r="L2770" s="37">
        <v>19912</v>
      </c>
      <c r="M2770" s="37">
        <v>14500</v>
      </c>
      <c r="N2770" s="37">
        <v>14500</v>
      </c>
      <c r="O2770" s="37">
        <v>14500</v>
      </c>
      <c r="P2770" s="37">
        <v>14500</v>
      </c>
      <c r="Q2770" s="37">
        <v>14500</v>
      </c>
      <c r="R2770" s="37">
        <v>14500</v>
      </c>
      <c r="S2770" s="37">
        <v>14500</v>
      </c>
    </row>
    <row r="2771" spans="2:19">
      <c r="B2771" s="6">
        <v>2009</v>
      </c>
      <c r="C2771" s="36"/>
      <c r="D2771" s="36"/>
      <c r="E2771" s="36"/>
      <c r="F2771" s="37">
        <v>9637</v>
      </c>
      <c r="G2771" s="37">
        <v>9637</v>
      </c>
      <c r="H2771" s="37">
        <v>9637</v>
      </c>
      <c r="I2771" s="37">
        <v>9637</v>
      </c>
      <c r="J2771" s="37">
        <v>9637</v>
      </c>
      <c r="K2771" s="37">
        <v>9637</v>
      </c>
      <c r="L2771" s="37">
        <v>9637</v>
      </c>
      <c r="M2771" s="37">
        <v>6792</v>
      </c>
      <c r="N2771" s="37">
        <v>6792</v>
      </c>
      <c r="O2771" s="37">
        <v>6792</v>
      </c>
      <c r="P2771" s="37">
        <v>6792</v>
      </c>
      <c r="Q2771" s="37">
        <v>6792</v>
      </c>
      <c r="R2771" s="37">
        <v>6792</v>
      </c>
      <c r="S2771" s="37">
        <v>6792</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16361</v>
      </c>
      <c r="D2782" s="37">
        <v>16361</v>
      </c>
      <c r="E2782" s="37">
        <v>16361</v>
      </c>
      <c r="F2782" s="37">
        <v>16361</v>
      </c>
      <c r="G2782" s="37">
        <v>16361</v>
      </c>
      <c r="H2782" s="37">
        <v>16361</v>
      </c>
      <c r="I2782" s="37">
        <v>16361</v>
      </c>
      <c r="J2782" s="37">
        <v>16361</v>
      </c>
      <c r="K2782" s="37">
        <v>16361</v>
      </c>
      <c r="L2782" s="37">
        <v>16361</v>
      </c>
      <c r="M2782" s="37">
        <v>16361</v>
      </c>
      <c r="N2782" s="37">
        <v>16361</v>
      </c>
      <c r="O2782" s="37">
        <v>16361</v>
      </c>
      <c r="P2782" s="37">
        <v>16361</v>
      </c>
      <c r="Q2782" s="37">
        <v>16361</v>
      </c>
      <c r="R2782" s="37">
        <v>16361</v>
      </c>
      <c r="S2782" s="37">
        <v>16361</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5880</v>
      </c>
      <c r="D2790" s="37">
        <v>5880</v>
      </c>
      <c r="E2790" s="37">
        <v>5880</v>
      </c>
      <c r="F2790" s="37">
        <v>5880</v>
      </c>
      <c r="G2790" s="37">
        <v>5880</v>
      </c>
      <c r="H2790" s="37">
        <v>5880</v>
      </c>
      <c r="I2790" s="37">
        <v>5880</v>
      </c>
      <c r="J2790" s="37">
        <v>5880</v>
      </c>
      <c r="K2790" s="37">
        <v>5880</v>
      </c>
      <c r="L2790" s="37">
        <v>5880</v>
      </c>
      <c r="M2790" s="37">
        <v>5880</v>
      </c>
      <c r="N2790" s="37">
        <v>5880</v>
      </c>
      <c r="O2790" s="37">
        <v>5880</v>
      </c>
      <c r="P2790" s="37">
        <v>5880</v>
      </c>
      <c r="Q2790" s="37">
        <v>5880</v>
      </c>
      <c r="R2790" s="37">
        <v>5880</v>
      </c>
      <c r="S2790" s="37">
        <v>5880</v>
      </c>
    </row>
    <row r="2791" spans="2:19">
      <c r="B2791" s="6">
        <v>1989</v>
      </c>
      <c r="C2791" s="37">
        <v>7071</v>
      </c>
      <c r="D2791" s="37">
        <v>7071</v>
      </c>
      <c r="E2791" s="37">
        <v>7071</v>
      </c>
      <c r="F2791" s="37">
        <v>7071</v>
      </c>
      <c r="G2791" s="37">
        <v>7071</v>
      </c>
      <c r="H2791" s="37">
        <v>7071</v>
      </c>
      <c r="I2791" s="37">
        <v>7071</v>
      </c>
      <c r="J2791" s="37">
        <v>7071</v>
      </c>
      <c r="K2791" s="37">
        <v>7071</v>
      </c>
      <c r="L2791" s="37">
        <v>7071</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29312</v>
      </c>
      <c r="D2851" s="8">
        <f>SUM(D2773:D2850)</f>
        <v>29312</v>
      </c>
      <c r="E2851" s="8">
        <f>SUM(E2772:E2850)</f>
        <v>29312</v>
      </c>
      <c r="F2851" s="8">
        <f>SUM(F2771:F2850)</f>
        <v>38949</v>
      </c>
      <c r="G2851" s="8">
        <f>SUM(G2770:G2850)</f>
        <v>58861</v>
      </c>
      <c r="H2851" s="8">
        <f>SUM(H2764:H2850)</f>
        <v>58861</v>
      </c>
      <c r="I2851" s="8">
        <f>SUM(I2764:I2850)</f>
        <v>58861</v>
      </c>
      <c r="J2851" s="8">
        <f t="shared" ref="J2851" si="55">SUM(J2764:J2850)</f>
        <v>58861</v>
      </c>
      <c r="K2851" s="8">
        <f>SUM(K2764:K2850)</f>
        <v>58861</v>
      </c>
      <c r="L2851" s="8">
        <f t="shared" ref="L2851" si="56">SUM(L2764:L2850)</f>
        <v>58861</v>
      </c>
      <c r="M2851" s="8">
        <f>SUM(M2764:M2850)</f>
        <v>43533</v>
      </c>
      <c r="N2851" s="11">
        <f>SUM(N2759:N2850)</f>
        <v>91870.080000000002</v>
      </c>
      <c r="O2851" s="11">
        <f>SUM(O2759:O2850)</f>
        <v>91870.080000000002</v>
      </c>
      <c r="P2851" s="11">
        <f>SUM(P2759:P2850)</f>
        <v>110726.31</v>
      </c>
      <c r="Q2851" s="11">
        <f>SUM(Q2759:Q2850)</f>
        <v>110726.31</v>
      </c>
      <c r="R2851" s="11">
        <f>SUM(R2758:R2850)</f>
        <v>110726.31</v>
      </c>
      <c r="S2851" s="11">
        <f>SUM(S2758:S2850)</f>
        <v>110726.31</v>
      </c>
    </row>
    <row r="2852" spans="1:19">
      <c r="A2852" s="76"/>
      <c r="B2852" s="7"/>
      <c r="C2852" s="8"/>
      <c r="D2852" s="8"/>
      <c r="E2852" s="8"/>
      <c r="F2852" s="8"/>
      <c r="G2852" s="8"/>
      <c r="H2852" s="8"/>
      <c r="I2852" s="8"/>
      <c r="J2852" s="8"/>
      <c r="K2852" s="8"/>
      <c r="L2852" s="8"/>
      <c r="M2852" s="10"/>
    </row>
    <row r="2853" spans="1:19" ht="75" customHeight="1">
      <c r="A2853" s="77" t="s">
        <v>134</v>
      </c>
      <c r="B2853" s="6">
        <v>2022</v>
      </c>
      <c r="C2853" s="36"/>
      <c r="D2853" s="36"/>
      <c r="E2853" s="36"/>
      <c r="F2853" s="36"/>
      <c r="G2853" s="36"/>
      <c r="H2853" s="36"/>
      <c r="I2853" s="36"/>
      <c r="J2853" s="36"/>
      <c r="K2853" s="36"/>
      <c r="L2853" s="36"/>
      <c r="M2853" s="36"/>
      <c r="N2853" s="36"/>
      <c r="O2853" s="36"/>
      <c r="P2853" s="36"/>
      <c r="Q2853" s="36"/>
      <c r="R2853" s="74"/>
      <c r="S2853" s="37">
        <v>20603.59</v>
      </c>
    </row>
    <row r="2854" spans="1:19">
      <c r="A2854" s="38"/>
      <c r="B2854" s="6">
        <v>2021</v>
      </c>
      <c r="C2854" s="36"/>
      <c r="D2854" s="36"/>
      <c r="E2854" s="36"/>
      <c r="F2854" s="36"/>
      <c r="G2854" s="36"/>
      <c r="H2854" s="36"/>
      <c r="I2854" s="36"/>
      <c r="J2854" s="36"/>
      <c r="K2854" s="36"/>
      <c r="L2854" s="36"/>
      <c r="M2854" s="36"/>
      <c r="N2854" s="36"/>
      <c r="O2854" s="36"/>
      <c r="P2854" s="36"/>
      <c r="Q2854" s="36"/>
      <c r="R2854" s="37">
        <v>37220.429999999993</v>
      </c>
      <c r="S2854" s="37">
        <v>37220.429999999993</v>
      </c>
    </row>
    <row r="2855" spans="1:19">
      <c r="B2855" s="6">
        <v>2020</v>
      </c>
      <c r="C2855" s="36"/>
      <c r="D2855" s="36"/>
      <c r="E2855" s="36"/>
      <c r="F2855" s="36"/>
      <c r="G2855" s="36"/>
      <c r="H2855" s="36"/>
      <c r="I2855" s="36"/>
      <c r="J2855" s="36"/>
      <c r="K2855" s="36"/>
      <c r="L2855" s="36"/>
      <c r="M2855" s="36"/>
      <c r="N2855" s="36"/>
      <c r="O2855" s="36"/>
      <c r="P2855" s="36"/>
      <c r="Q2855" s="37">
        <v>17182.04</v>
      </c>
      <c r="R2855" s="37">
        <v>17182.04</v>
      </c>
      <c r="S2855" s="37">
        <v>17182.04</v>
      </c>
    </row>
    <row r="2856" spans="1:19">
      <c r="A2856" s="40"/>
      <c r="B2856" s="6">
        <v>2019</v>
      </c>
      <c r="C2856" s="36"/>
      <c r="D2856" s="36"/>
      <c r="E2856" s="36"/>
      <c r="F2856" s="36"/>
      <c r="G2856" s="36"/>
      <c r="H2856" s="36"/>
      <c r="I2856" s="36"/>
      <c r="J2856" s="36"/>
      <c r="K2856" s="36"/>
      <c r="L2856" s="36"/>
      <c r="M2856" s="36"/>
      <c r="N2856" s="36"/>
      <c r="O2856" s="36"/>
      <c r="P2856" s="37">
        <v>32374.99</v>
      </c>
      <c r="Q2856" s="37">
        <v>32374.99</v>
      </c>
      <c r="R2856" s="37">
        <v>32374.99</v>
      </c>
      <c r="S2856" s="37">
        <v>32374.99</v>
      </c>
    </row>
    <row r="2857" spans="1:19">
      <c r="A2857" s="40"/>
      <c r="B2857" s="6">
        <v>2018</v>
      </c>
      <c r="C2857" s="36"/>
      <c r="D2857" s="36"/>
      <c r="E2857" s="36"/>
      <c r="F2857" s="36"/>
      <c r="G2857" s="36"/>
      <c r="H2857" s="36"/>
      <c r="I2857" s="36"/>
      <c r="J2857" s="36"/>
      <c r="K2857" s="36"/>
      <c r="L2857" s="36"/>
      <c r="M2857" s="36"/>
      <c r="N2857" s="36"/>
      <c r="O2857" s="37">
        <v>85011</v>
      </c>
      <c r="P2857" s="37">
        <v>85011</v>
      </c>
      <c r="Q2857" s="37">
        <v>85011</v>
      </c>
      <c r="R2857" s="37">
        <v>85011</v>
      </c>
      <c r="S2857" s="37">
        <v>85011</v>
      </c>
    </row>
    <row r="2858" spans="1:19">
      <c r="A2858" s="40"/>
      <c r="B2858" s="6">
        <v>2017</v>
      </c>
      <c r="C2858" s="36"/>
      <c r="D2858" s="36"/>
      <c r="E2858" s="36"/>
      <c r="F2858" s="36"/>
      <c r="G2858" s="36"/>
      <c r="H2858" s="36"/>
      <c r="I2858" s="36"/>
      <c r="J2858" s="36"/>
      <c r="K2858" s="36"/>
      <c r="L2858" s="36"/>
      <c r="M2858" s="36"/>
      <c r="N2858" s="37">
        <v>51916.66</v>
      </c>
      <c r="O2858" s="37">
        <v>51916.66</v>
      </c>
      <c r="P2858" s="37">
        <v>51916.66</v>
      </c>
      <c r="Q2858" s="37">
        <v>51916.66</v>
      </c>
      <c r="R2858" s="37">
        <v>51916.66</v>
      </c>
      <c r="S2858" s="37">
        <v>51916.66</v>
      </c>
    </row>
    <row r="2859" spans="1:19">
      <c r="B2859" s="6">
        <v>2016</v>
      </c>
      <c r="C2859" s="36"/>
      <c r="D2859" s="36"/>
      <c r="E2859" s="36"/>
      <c r="F2859" s="36"/>
      <c r="G2859" s="36"/>
      <c r="H2859" s="36"/>
      <c r="I2859" s="36"/>
      <c r="J2859" s="36"/>
      <c r="K2859" s="36"/>
      <c r="L2859" s="36"/>
      <c r="M2859" s="37">
        <v>40238</v>
      </c>
      <c r="N2859" s="37">
        <v>40238</v>
      </c>
      <c r="O2859" s="37">
        <v>40238</v>
      </c>
      <c r="P2859" s="37">
        <v>40238</v>
      </c>
      <c r="Q2859" s="37">
        <v>40238</v>
      </c>
      <c r="R2859" s="37">
        <v>40238</v>
      </c>
      <c r="S2859" s="37">
        <v>40238</v>
      </c>
    </row>
    <row r="2860" spans="1:19">
      <c r="B2860" s="6">
        <v>2015</v>
      </c>
      <c r="C2860" s="36"/>
      <c r="D2860" s="36"/>
      <c r="E2860" s="36"/>
      <c r="F2860" s="36"/>
      <c r="G2860" s="36"/>
      <c r="H2860" s="36"/>
      <c r="I2860" s="36"/>
      <c r="J2860" s="36"/>
      <c r="K2860" s="36"/>
      <c r="L2860" s="37">
        <v>59293</v>
      </c>
      <c r="M2860" s="37">
        <v>59293</v>
      </c>
      <c r="N2860" s="37">
        <v>59293</v>
      </c>
      <c r="O2860" s="37">
        <v>59293</v>
      </c>
      <c r="P2860" s="37">
        <v>59293</v>
      </c>
      <c r="Q2860" s="37">
        <v>59293</v>
      </c>
      <c r="R2860" s="37">
        <v>59293</v>
      </c>
      <c r="S2860" s="37">
        <v>59293</v>
      </c>
    </row>
    <row r="2861" spans="1:19">
      <c r="B2861" s="6">
        <v>2014</v>
      </c>
      <c r="C2861" s="36"/>
      <c r="D2861" s="36"/>
      <c r="E2861" s="36"/>
      <c r="F2861" s="36"/>
      <c r="G2861" s="36"/>
      <c r="H2861" s="36"/>
      <c r="I2861" s="36"/>
      <c r="J2861" s="36"/>
      <c r="K2861" s="37">
        <v>19521</v>
      </c>
      <c r="L2861" s="37">
        <v>19521</v>
      </c>
      <c r="M2861" s="37">
        <v>19521</v>
      </c>
      <c r="N2861" s="37">
        <v>19521</v>
      </c>
      <c r="O2861" s="37">
        <v>19521</v>
      </c>
      <c r="P2861" s="37">
        <v>19521</v>
      </c>
      <c r="Q2861" s="37">
        <v>19521</v>
      </c>
      <c r="R2861" s="37">
        <v>19521</v>
      </c>
      <c r="S2861" s="37">
        <v>19521</v>
      </c>
    </row>
    <row r="2862" spans="1:19">
      <c r="B2862" s="6">
        <v>2013</v>
      </c>
      <c r="C2862" s="36"/>
      <c r="D2862" s="36"/>
      <c r="E2862" s="36"/>
      <c r="F2862" s="36"/>
      <c r="G2862" s="36"/>
      <c r="H2862" s="36"/>
      <c r="I2862" s="36"/>
      <c r="J2862" s="37">
        <v>56828</v>
      </c>
      <c r="K2862" s="37">
        <v>56828</v>
      </c>
      <c r="L2862" s="37">
        <v>56828</v>
      </c>
      <c r="M2862" s="37">
        <v>56828</v>
      </c>
      <c r="N2862" s="37">
        <v>56828</v>
      </c>
      <c r="O2862" s="37">
        <v>56828</v>
      </c>
      <c r="P2862" s="37">
        <v>56828</v>
      </c>
      <c r="Q2862" s="37">
        <v>56828</v>
      </c>
      <c r="R2862" s="37">
        <v>56828</v>
      </c>
      <c r="S2862" s="37">
        <v>56828</v>
      </c>
    </row>
    <row r="2863" spans="1:19">
      <c r="B2863" s="6">
        <v>2012</v>
      </c>
      <c r="C2863" s="36"/>
      <c r="D2863" s="36"/>
      <c r="E2863" s="36"/>
      <c r="F2863" s="36"/>
      <c r="G2863" s="36"/>
      <c r="H2863" s="36"/>
      <c r="I2863" s="37">
        <v>17853</v>
      </c>
      <c r="J2863" s="37">
        <v>17853</v>
      </c>
      <c r="K2863" s="37">
        <v>17853</v>
      </c>
      <c r="L2863" s="37">
        <v>17853</v>
      </c>
      <c r="M2863" s="37">
        <v>17853</v>
      </c>
      <c r="N2863" s="37">
        <v>17853</v>
      </c>
      <c r="O2863" s="37">
        <v>17853</v>
      </c>
      <c r="P2863" s="37">
        <v>17853</v>
      </c>
      <c r="Q2863" s="37">
        <v>17853</v>
      </c>
      <c r="R2863" s="37">
        <v>17853</v>
      </c>
      <c r="S2863" s="37">
        <v>17853</v>
      </c>
    </row>
    <row r="2864" spans="1:19">
      <c r="B2864" s="6">
        <v>2011</v>
      </c>
      <c r="C2864" s="36"/>
      <c r="D2864" s="36"/>
      <c r="E2864" s="36"/>
      <c r="F2864" s="36"/>
      <c r="G2864" s="36"/>
      <c r="H2864" s="37">
        <v>130066</v>
      </c>
      <c r="I2864" s="37">
        <v>130066</v>
      </c>
      <c r="J2864" s="37">
        <v>130066</v>
      </c>
      <c r="K2864" s="37">
        <v>130066</v>
      </c>
      <c r="L2864" s="37">
        <v>130066</v>
      </c>
      <c r="M2864" s="37">
        <v>122900</v>
      </c>
      <c r="N2864" s="37">
        <v>122900</v>
      </c>
      <c r="O2864" s="37">
        <v>122900</v>
      </c>
      <c r="P2864" s="37">
        <v>122900</v>
      </c>
      <c r="Q2864" s="37">
        <v>122900</v>
      </c>
      <c r="R2864" s="37">
        <v>122900</v>
      </c>
      <c r="S2864" s="37">
        <v>122900</v>
      </c>
    </row>
    <row r="2865" spans="2:19">
      <c r="B2865" s="6">
        <v>2010</v>
      </c>
      <c r="C2865" s="36"/>
      <c r="D2865" s="36"/>
      <c r="E2865" s="36"/>
      <c r="F2865" s="36"/>
      <c r="G2865" s="37">
        <v>2656</v>
      </c>
      <c r="H2865" s="37">
        <v>2656</v>
      </c>
      <c r="I2865" s="37">
        <v>2656</v>
      </c>
      <c r="J2865" s="37">
        <v>2656</v>
      </c>
      <c r="K2865" s="37">
        <v>2656</v>
      </c>
      <c r="L2865" s="37">
        <v>2656</v>
      </c>
      <c r="M2865" s="37">
        <v>16413</v>
      </c>
      <c r="N2865" s="37">
        <v>16413</v>
      </c>
      <c r="O2865" s="37">
        <v>16413</v>
      </c>
      <c r="P2865" s="37">
        <v>16413</v>
      </c>
      <c r="Q2865" s="37">
        <v>16413</v>
      </c>
      <c r="R2865" s="37">
        <v>16413</v>
      </c>
      <c r="S2865" s="37">
        <v>16413</v>
      </c>
    </row>
    <row r="2866" spans="2:19">
      <c r="B2866" s="6">
        <v>2009</v>
      </c>
      <c r="C2866" s="36"/>
      <c r="D2866" s="36"/>
      <c r="E2866" s="36"/>
      <c r="F2866" s="37">
        <v>17203</v>
      </c>
      <c r="G2866" s="37">
        <v>17203</v>
      </c>
      <c r="H2866" s="37">
        <v>17203</v>
      </c>
      <c r="I2866" s="37">
        <v>17203</v>
      </c>
      <c r="J2866" s="37">
        <v>17203</v>
      </c>
      <c r="K2866" s="37">
        <v>17203</v>
      </c>
      <c r="L2866" s="37">
        <v>17203</v>
      </c>
      <c r="M2866" s="37">
        <v>17203</v>
      </c>
      <c r="N2866" s="37">
        <v>17203</v>
      </c>
      <c r="O2866" s="37">
        <v>17203</v>
      </c>
      <c r="P2866" s="37">
        <v>17203</v>
      </c>
      <c r="Q2866" s="37">
        <v>17203</v>
      </c>
      <c r="R2866" s="37">
        <v>17203</v>
      </c>
      <c r="S2866" s="37">
        <v>17203</v>
      </c>
    </row>
    <row r="2867" spans="2:19">
      <c r="B2867" s="6">
        <v>2008</v>
      </c>
      <c r="C2867" s="36"/>
      <c r="D2867" s="36"/>
      <c r="E2867" s="37">
        <v>530084</v>
      </c>
      <c r="F2867" s="37">
        <v>530084</v>
      </c>
      <c r="G2867" s="37">
        <v>530084</v>
      </c>
      <c r="H2867" s="37">
        <v>530084</v>
      </c>
      <c r="I2867" s="37">
        <v>530084</v>
      </c>
      <c r="J2867" s="37">
        <v>530084</v>
      </c>
      <c r="K2867" s="37">
        <v>530084</v>
      </c>
      <c r="L2867" s="37">
        <v>530084</v>
      </c>
      <c r="M2867" s="37">
        <v>529209</v>
      </c>
      <c r="N2867" s="37">
        <v>529209</v>
      </c>
      <c r="O2867" s="37">
        <v>529209</v>
      </c>
      <c r="P2867" s="37">
        <v>529209</v>
      </c>
      <c r="Q2867" s="37">
        <v>529209</v>
      </c>
      <c r="R2867" s="37">
        <v>529209</v>
      </c>
      <c r="S2867" s="37">
        <v>529209</v>
      </c>
    </row>
    <row r="2868" spans="2:19">
      <c r="B2868" s="6">
        <v>2007</v>
      </c>
      <c r="C2868" s="36"/>
      <c r="D2868" s="37">
        <v>48152</v>
      </c>
      <c r="E2868" s="37">
        <v>48152</v>
      </c>
      <c r="F2868" s="37">
        <v>48152</v>
      </c>
      <c r="G2868" s="37">
        <v>48152</v>
      </c>
      <c r="H2868" s="37">
        <v>48152</v>
      </c>
      <c r="I2868" s="37">
        <v>48152</v>
      </c>
      <c r="J2868" s="37">
        <v>48152</v>
      </c>
      <c r="K2868" s="37">
        <v>48152</v>
      </c>
      <c r="L2868" s="37">
        <v>48152</v>
      </c>
      <c r="M2868" s="37">
        <v>48177</v>
      </c>
      <c r="N2868" s="37">
        <v>48177</v>
      </c>
      <c r="O2868" s="37">
        <v>48177</v>
      </c>
      <c r="P2868" s="37">
        <v>48177</v>
      </c>
      <c r="Q2868" s="37">
        <v>48177</v>
      </c>
      <c r="R2868" s="37">
        <v>48177</v>
      </c>
      <c r="S2868" s="37">
        <v>48177</v>
      </c>
    </row>
    <row r="2869" spans="2:19">
      <c r="B2869" s="6">
        <v>2006</v>
      </c>
      <c r="C2869" s="37">
        <v>30570</v>
      </c>
      <c r="D2869" s="37">
        <v>30570</v>
      </c>
      <c r="E2869" s="37">
        <v>30570</v>
      </c>
      <c r="F2869" s="37">
        <v>30570</v>
      </c>
      <c r="G2869" s="37">
        <v>30570</v>
      </c>
      <c r="H2869" s="37">
        <v>30570</v>
      </c>
      <c r="I2869" s="37">
        <v>30570</v>
      </c>
      <c r="J2869" s="37">
        <v>30570</v>
      </c>
      <c r="K2869" s="37">
        <v>30570</v>
      </c>
      <c r="L2869" s="37">
        <v>30570</v>
      </c>
      <c r="M2869" s="37">
        <v>25699</v>
      </c>
      <c r="N2869" s="37">
        <v>25699</v>
      </c>
      <c r="O2869" s="37">
        <v>25699</v>
      </c>
      <c r="P2869" s="37">
        <v>25699</v>
      </c>
      <c r="Q2869" s="37">
        <v>25699</v>
      </c>
      <c r="R2869" s="37">
        <v>25699</v>
      </c>
      <c r="S2869" s="37">
        <v>25699</v>
      </c>
    </row>
    <row r="2870" spans="2:19">
      <c r="B2870" s="6">
        <v>2005</v>
      </c>
      <c r="C2870" s="37">
        <v>18369</v>
      </c>
      <c r="D2870" s="37">
        <v>18369</v>
      </c>
      <c r="E2870" s="37">
        <v>18369</v>
      </c>
      <c r="F2870" s="37">
        <v>18369</v>
      </c>
      <c r="G2870" s="37">
        <v>18369</v>
      </c>
      <c r="H2870" s="37">
        <v>18369</v>
      </c>
      <c r="I2870" s="37">
        <v>18369</v>
      </c>
      <c r="J2870" s="37">
        <v>18369</v>
      </c>
      <c r="K2870" s="37">
        <v>18369</v>
      </c>
      <c r="L2870" s="37">
        <v>18369</v>
      </c>
      <c r="M2870" s="37">
        <v>10017</v>
      </c>
      <c r="N2870" s="37">
        <v>10017</v>
      </c>
      <c r="O2870" s="37">
        <v>10017</v>
      </c>
      <c r="P2870" s="37">
        <v>10017</v>
      </c>
      <c r="Q2870" s="37">
        <v>10017</v>
      </c>
      <c r="R2870" s="37">
        <v>10017</v>
      </c>
      <c r="S2870" s="37">
        <v>10017</v>
      </c>
    </row>
    <row r="2871" spans="2:19">
      <c r="B2871" s="6">
        <v>2004</v>
      </c>
      <c r="C2871" s="37">
        <v>32745</v>
      </c>
      <c r="D2871" s="37">
        <v>32745</v>
      </c>
      <c r="E2871" s="37">
        <v>32745</v>
      </c>
      <c r="F2871" s="37">
        <v>32745</v>
      </c>
      <c r="G2871" s="37">
        <v>32745</v>
      </c>
      <c r="H2871" s="37">
        <v>32745</v>
      </c>
      <c r="I2871" s="37">
        <v>32745</v>
      </c>
      <c r="J2871" s="37">
        <v>32745</v>
      </c>
      <c r="K2871" s="37">
        <v>32745</v>
      </c>
      <c r="L2871" s="37">
        <v>32745</v>
      </c>
      <c r="M2871" s="37">
        <v>40984</v>
      </c>
      <c r="N2871" s="37">
        <v>40984</v>
      </c>
      <c r="O2871" s="37">
        <v>40984</v>
      </c>
      <c r="P2871" s="37">
        <v>40984</v>
      </c>
      <c r="Q2871" s="37">
        <v>40984</v>
      </c>
      <c r="R2871" s="37">
        <v>40984</v>
      </c>
      <c r="S2871" s="37">
        <v>40984</v>
      </c>
    </row>
    <row r="2872" spans="2:19">
      <c r="B2872" s="6">
        <v>2003</v>
      </c>
      <c r="C2872" s="37">
        <v>100047</v>
      </c>
      <c r="D2872" s="37">
        <v>100047</v>
      </c>
      <c r="E2872" s="37">
        <v>100047</v>
      </c>
      <c r="F2872" s="37">
        <v>100047</v>
      </c>
      <c r="G2872" s="37">
        <v>100047</v>
      </c>
      <c r="H2872" s="37">
        <v>100047</v>
      </c>
      <c r="I2872" s="37">
        <v>100047</v>
      </c>
      <c r="J2872" s="37">
        <v>100047</v>
      </c>
      <c r="K2872" s="37">
        <v>100047</v>
      </c>
      <c r="L2872" s="37">
        <v>100047</v>
      </c>
      <c r="M2872" s="37">
        <v>100564</v>
      </c>
      <c r="N2872" s="37">
        <v>100564</v>
      </c>
      <c r="O2872" s="37">
        <v>100564</v>
      </c>
      <c r="P2872" s="37">
        <v>100564</v>
      </c>
      <c r="Q2872" s="37">
        <v>100564</v>
      </c>
      <c r="R2872" s="37">
        <v>100564</v>
      </c>
      <c r="S2872" s="37">
        <v>100564</v>
      </c>
    </row>
    <row r="2873" spans="2:19">
      <c r="B2873" s="6">
        <v>2002</v>
      </c>
      <c r="C2873" s="37">
        <v>37514</v>
      </c>
      <c r="D2873" s="37">
        <v>37514</v>
      </c>
      <c r="E2873" s="37">
        <v>37514</v>
      </c>
      <c r="F2873" s="37">
        <v>37514</v>
      </c>
      <c r="G2873" s="37">
        <v>37514</v>
      </c>
      <c r="H2873" s="37">
        <v>37514</v>
      </c>
      <c r="I2873" s="37">
        <v>37514</v>
      </c>
      <c r="J2873" s="37">
        <v>37514</v>
      </c>
      <c r="K2873" s="37">
        <v>37514</v>
      </c>
      <c r="L2873" s="37">
        <v>37514</v>
      </c>
      <c r="M2873" s="37">
        <v>36522</v>
      </c>
      <c r="N2873" s="37">
        <v>36522</v>
      </c>
      <c r="O2873" s="37">
        <v>36522</v>
      </c>
      <c r="P2873" s="37">
        <v>36522</v>
      </c>
      <c r="Q2873" s="37">
        <v>36522</v>
      </c>
      <c r="R2873" s="37">
        <v>36522</v>
      </c>
      <c r="S2873" s="37">
        <v>36522</v>
      </c>
    </row>
    <row r="2874" spans="2:19">
      <c r="B2874" s="6">
        <v>2001</v>
      </c>
      <c r="C2874" s="37">
        <v>28184</v>
      </c>
      <c r="D2874" s="37">
        <v>28184</v>
      </c>
      <c r="E2874" s="37">
        <v>28184</v>
      </c>
      <c r="F2874" s="37">
        <v>28184</v>
      </c>
      <c r="G2874" s="37">
        <v>28184</v>
      </c>
      <c r="H2874" s="37">
        <v>28184</v>
      </c>
      <c r="I2874" s="37">
        <v>28184</v>
      </c>
      <c r="J2874" s="37">
        <v>28184</v>
      </c>
      <c r="K2874" s="37">
        <v>28184</v>
      </c>
      <c r="L2874" s="37">
        <v>28184</v>
      </c>
      <c r="M2874" s="37">
        <v>20777</v>
      </c>
      <c r="N2874" s="37">
        <v>20777</v>
      </c>
      <c r="O2874" s="37">
        <v>20777</v>
      </c>
      <c r="P2874" s="37">
        <v>20777</v>
      </c>
      <c r="Q2874" s="37">
        <v>20777</v>
      </c>
      <c r="R2874" s="37">
        <v>20777</v>
      </c>
      <c r="S2874" s="37">
        <v>20777</v>
      </c>
    </row>
    <row r="2875" spans="2:19">
      <c r="B2875" s="6">
        <v>2000</v>
      </c>
      <c r="C2875" s="37">
        <v>39309</v>
      </c>
      <c r="D2875" s="37">
        <v>39309</v>
      </c>
      <c r="E2875" s="37">
        <v>39309</v>
      </c>
      <c r="F2875" s="37">
        <v>39309</v>
      </c>
      <c r="G2875" s="37">
        <v>39309</v>
      </c>
      <c r="H2875" s="37">
        <v>39309</v>
      </c>
      <c r="I2875" s="37">
        <v>39309</v>
      </c>
      <c r="J2875" s="37">
        <v>39309</v>
      </c>
      <c r="K2875" s="37">
        <v>39309</v>
      </c>
      <c r="L2875" s="37">
        <v>39309</v>
      </c>
      <c r="M2875" s="37">
        <v>36550</v>
      </c>
      <c r="N2875" s="37">
        <v>36550</v>
      </c>
      <c r="O2875" s="37">
        <v>36550</v>
      </c>
      <c r="P2875" s="37">
        <v>36550</v>
      </c>
      <c r="Q2875" s="37">
        <v>36550</v>
      </c>
      <c r="R2875" s="37">
        <v>36550</v>
      </c>
      <c r="S2875" s="37">
        <v>36550</v>
      </c>
    </row>
    <row r="2876" spans="2:19">
      <c r="B2876" s="6">
        <v>1999</v>
      </c>
      <c r="C2876" s="37">
        <v>78248</v>
      </c>
      <c r="D2876" s="37">
        <v>78248</v>
      </c>
      <c r="E2876" s="37">
        <v>78248</v>
      </c>
      <c r="F2876" s="37">
        <v>78248</v>
      </c>
      <c r="G2876" s="37">
        <v>78248</v>
      </c>
      <c r="H2876" s="37">
        <v>78248</v>
      </c>
      <c r="I2876" s="37">
        <v>78248</v>
      </c>
      <c r="J2876" s="37">
        <v>78248</v>
      </c>
      <c r="K2876" s="37">
        <v>78248</v>
      </c>
      <c r="L2876" s="37">
        <v>78248</v>
      </c>
      <c r="M2876" s="37">
        <v>43286</v>
      </c>
      <c r="N2876" s="37">
        <v>43286</v>
      </c>
      <c r="O2876" s="37">
        <v>43286</v>
      </c>
      <c r="P2876" s="37">
        <v>43286</v>
      </c>
      <c r="Q2876" s="37">
        <v>43286</v>
      </c>
      <c r="R2876" s="37">
        <v>43286</v>
      </c>
      <c r="S2876" s="37">
        <v>43286</v>
      </c>
    </row>
    <row r="2877" spans="2:19">
      <c r="B2877" s="6">
        <v>1998</v>
      </c>
      <c r="C2877" s="37">
        <v>57604</v>
      </c>
      <c r="D2877" s="37">
        <v>57604</v>
      </c>
      <c r="E2877" s="37">
        <v>57604</v>
      </c>
      <c r="F2877" s="37">
        <v>57604</v>
      </c>
      <c r="G2877" s="37">
        <v>57604</v>
      </c>
      <c r="H2877" s="37">
        <v>57604</v>
      </c>
      <c r="I2877" s="37">
        <v>57604</v>
      </c>
      <c r="J2877" s="37">
        <v>57604</v>
      </c>
      <c r="K2877" s="37">
        <v>57604</v>
      </c>
      <c r="L2877" s="37">
        <v>57604</v>
      </c>
      <c r="M2877" s="37">
        <v>15779</v>
      </c>
      <c r="N2877" s="37">
        <v>15779</v>
      </c>
      <c r="O2877" s="37">
        <v>15779</v>
      </c>
      <c r="P2877" s="37">
        <v>15779</v>
      </c>
      <c r="Q2877" s="37">
        <v>15779</v>
      </c>
      <c r="R2877" s="37">
        <v>15779</v>
      </c>
      <c r="S2877" s="37">
        <v>15779</v>
      </c>
    </row>
    <row r="2878" spans="2:19">
      <c r="B2878" s="6">
        <v>1997</v>
      </c>
      <c r="C2878" s="37">
        <v>34935</v>
      </c>
      <c r="D2878" s="37">
        <v>34935</v>
      </c>
      <c r="E2878" s="37">
        <v>34935</v>
      </c>
      <c r="F2878" s="37">
        <v>34935</v>
      </c>
      <c r="G2878" s="37">
        <v>34935</v>
      </c>
      <c r="H2878" s="37">
        <v>34935</v>
      </c>
      <c r="I2878" s="37">
        <v>34935</v>
      </c>
      <c r="J2878" s="37">
        <v>34935</v>
      </c>
      <c r="K2878" s="37">
        <v>34935</v>
      </c>
      <c r="L2878" s="37">
        <v>34935</v>
      </c>
      <c r="M2878" s="37">
        <v>34952</v>
      </c>
      <c r="N2878" s="37">
        <v>34952</v>
      </c>
      <c r="O2878" s="37">
        <v>34952</v>
      </c>
      <c r="P2878" s="37">
        <v>34952</v>
      </c>
      <c r="Q2878" s="37">
        <v>34952</v>
      </c>
      <c r="R2878" s="37">
        <v>34952</v>
      </c>
      <c r="S2878" s="37">
        <v>34952</v>
      </c>
    </row>
    <row r="2879" spans="2:19">
      <c r="B2879" s="6">
        <v>1996</v>
      </c>
      <c r="C2879" s="37">
        <v>51589</v>
      </c>
      <c r="D2879" s="37">
        <v>51589</v>
      </c>
      <c r="E2879" s="37">
        <v>51589</v>
      </c>
      <c r="F2879" s="37">
        <v>51589</v>
      </c>
      <c r="G2879" s="37">
        <v>51589</v>
      </c>
      <c r="H2879" s="37">
        <v>51589</v>
      </c>
      <c r="I2879" s="37">
        <v>51589</v>
      </c>
      <c r="J2879" s="37">
        <v>51589</v>
      </c>
      <c r="K2879" s="37">
        <v>51589</v>
      </c>
      <c r="L2879" s="37">
        <v>51589</v>
      </c>
      <c r="M2879" s="37">
        <v>52183</v>
      </c>
      <c r="N2879" s="37">
        <v>52183</v>
      </c>
      <c r="O2879" s="37">
        <v>52183</v>
      </c>
      <c r="P2879" s="37">
        <v>52183</v>
      </c>
      <c r="Q2879" s="37">
        <v>52183</v>
      </c>
      <c r="R2879" s="37">
        <v>52183</v>
      </c>
      <c r="S2879" s="37">
        <v>52183</v>
      </c>
    </row>
    <row r="2880" spans="2:19">
      <c r="B2880" s="6">
        <v>1995</v>
      </c>
      <c r="C2880" s="37">
        <v>14286</v>
      </c>
      <c r="D2880" s="37">
        <v>14286</v>
      </c>
      <c r="E2880" s="37">
        <v>14286</v>
      </c>
      <c r="F2880" s="37">
        <v>14286</v>
      </c>
      <c r="G2880" s="37">
        <v>14286</v>
      </c>
      <c r="H2880" s="37">
        <v>14286</v>
      </c>
      <c r="I2880" s="37">
        <v>14286</v>
      </c>
      <c r="J2880" s="37">
        <v>14286</v>
      </c>
      <c r="K2880" s="37">
        <v>14286</v>
      </c>
      <c r="L2880" s="37">
        <v>14286</v>
      </c>
      <c r="M2880" s="37">
        <v>25226</v>
      </c>
      <c r="N2880" s="37">
        <v>25226</v>
      </c>
      <c r="O2880" s="37">
        <v>25226</v>
      </c>
      <c r="P2880" s="37">
        <v>25226</v>
      </c>
      <c r="Q2880" s="37">
        <v>25226</v>
      </c>
      <c r="R2880" s="37">
        <v>25226</v>
      </c>
      <c r="S2880" s="37">
        <v>25226</v>
      </c>
    </row>
    <row r="2881" spans="2:19">
      <c r="B2881" s="6">
        <v>1994</v>
      </c>
      <c r="C2881" s="37">
        <v>36895</v>
      </c>
      <c r="D2881" s="37">
        <v>36895</v>
      </c>
      <c r="E2881" s="37">
        <v>36895</v>
      </c>
      <c r="F2881" s="37">
        <v>36895</v>
      </c>
      <c r="G2881" s="37">
        <v>36895</v>
      </c>
      <c r="H2881" s="37">
        <v>36895</v>
      </c>
      <c r="I2881" s="37">
        <v>36895</v>
      </c>
      <c r="J2881" s="37">
        <v>36895</v>
      </c>
      <c r="K2881" s="37">
        <v>36895</v>
      </c>
      <c r="L2881" s="37">
        <v>36895</v>
      </c>
      <c r="M2881" s="37">
        <v>46040</v>
      </c>
      <c r="N2881" s="37">
        <v>46040</v>
      </c>
      <c r="O2881" s="37">
        <v>46040</v>
      </c>
      <c r="P2881" s="37">
        <v>46040</v>
      </c>
      <c r="Q2881" s="37">
        <v>46040</v>
      </c>
      <c r="R2881" s="37">
        <v>46040</v>
      </c>
      <c r="S2881" s="37">
        <v>46040</v>
      </c>
    </row>
    <row r="2882" spans="2:19">
      <c r="B2882" s="6">
        <v>1993</v>
      </c>
      <c r="C2882" s="37">
        <v>4201</v>
      </c>
      <c r="D2882" s="37">
        <v>4201</v>
      </c>
      <c r="E2882" s="37">
        <v>4201</v>
      </c>
      <c r="F2882" s="37">
        <v>4201</v>
      </c>
      <c r="G2882" s="37">
        <v>4201</v>
      </c>
      <c r="H2882" s="37">
        <v>4201</v>
      </c>
      <c r="I2882" s="37">
        <v>4201</v>
      </c>
      <c r="J2882" s="37">
        <v>4201</v>
      </c>
      <c r="K2882" s="37">
        <v>4201</v>
      </c>
      <c r="L2882" s="37">
        <v>4201</v>
      </c>
      <c r="M2882" s="37">
        <v>13924</v>
      </c>
      <c r="N2882" s="37">
        <v>13924</v>
      </c>
      <c r="O2882" s="37">
        <v>13924</v>
      </c>
      <c r="P2882" s="37">
        <v>13924</v>
      </c>
      <c r="Q2882" s="37">
        <v>13924</v>
      </c>
      <c r="R2882" s="37">
        <v>13924</v>
      </c>
      <c r="S2882" s="37">
        <v>13924</v>
      </c>
    </row>
    <row r="2883" spans="2:19">
      <c r="B2883" s="6">
        <v>1992</v>
      </c>
      <c r="C2883" s="37">
        <v>19025</v>
      </c>
      <c r="D2883" s="37">
        <v>19025</v>
      </c>
      <c r="E2883" s="37">
        <v>19025</v>
      </c>
      <c r="F2883" s="37">
        <v>19025</v>
      </c>
      <c r="G2883" s="37">
        <v>19025</v>
      </c>
      <c r="H2883" s="37">
        <v>19025</v>
      </c>
      <c r="I2883" s="37">
        <v>19025</v>
      </c>
      <c r="J2883" s="37">
        <v>19025</v>
      </c>
      <c r="K2883" s="37">
        <v>19025</v>
      </c>
      <c r="L2883" s="37">
        <v>19025</v>
      </c>
      <c r="M2883" s="37">
        <v>22476</v>
      </c>
      <c r="N2883" s="37">
        <v>22476</v>
      </c>
      <c r="O2883" s="37">
        <v>22476</v>
      </c>
      <c r="P2883" s="37">
        <v>22476</v>
      </c>
      <c r="Q2883" s="37">
        <v>22476</v>
      </c>
      <c r="R2883" s="37">
        <v>22476</v>
      </c>
      <c r="S2883" s="37">
        <v>22476</v>
      </c>
    </row>
    <row r="2884" spans="2:19">
      <c r="B2884" s="6">
        <v>1991</v>
      </c>
      <c r="C2884" s="37">
        <v>15180</v>
      </c>
      <c r="D2884" s="37">
        <v>15180</v>
      </c>
      <c r="E2884" s="37">
        <v>15180</v>
      </c>
      <c r="F2884" s="37">
        <v>15180</v>
      </c>
      <c r="G2884" s="37">
        <v>15180</v>
      </c>
      <c r="H2884" s="37">
        <v>15180</v>
      </c>
      <c r="I2884" s="37">
        <v>15180</v>
      </c>
      <c r="J2884" s="37">
        <v>15180</v>
      </c>
      <c r="K2884" s="37">
        <v>15180</v>
      </c>
      <c r="L2884" s="37">
        <v>15180</v>
      </c>
      <c r="M2884" s="37">
        <v>20785</v>
      </c>
      <c r="N2884" s="37">
        <v>20785</v>
      </c>
      <c r="O2884" s="37">
        <v>20785</v>
      </c>
      <c r="P2884" s="37">
        <v>20785</v>
      </c>
      <c r="Q2884" s="37">
        <v>20785</v>
      </c>
      <c r="R2884" s="37">
        <v>20785</v>
      </c>
      <c r="S2884" s="37">
        <v>20785</v>
      </c>
    </row>
    <row r="2885" spans="2:19">
      <c r="B2885" s="6">
        <v>1990</v>
      </c>
      <c r="C2885" s="37">
        <v>82378</v>
      </c>
      <c r="D2885" s="37">
        <v>82378</v>
      </c>
      <c r="E2885" s="37">
        <v>82378</v>
      </c>
      <c r="F2885" s="37">
        <v>82378</v>
      </c>
      <c r="G2885" s="37">
        <v>82378</v>
      </c>
      <c r="H2885" s="37">
        <v>82378</v>
      </c>
      <c r="I2885" s="37">
        <v>82378</v>
      </c>
      <c r="J2885" s="37">
        <v>82378</v>
      </c>
      <c r="K2885" s="37">
        <v>82378</v>
      </c>
      <c r="L2885" s="37">
        <v>82378</v>
      </c>
      <c r="M2885" s="37">
        <v>104530</v>
      </c>
      <c r="N2885" s="37">
        <v>104530</v>
      </c>
      <c r="O2885" s="37">
        <v>104530</v>
      </c>
      <c r="P2885" s="37">
        <v>104530</v>
      </c>
      <c r="Q2885" s="37">
        <v>104530</v>
      </c>
      <c r="R2885" s="37">
        <v>104530</v>
      </c>
      <c r="S2885" s="37">
        <v>104530</v>
      </c>
    </row>
    <row r="2886" spans="2:19">
      <c r="B2886" s="6">
        <v>1989</v>
      </c>
      <c r="C2886" s="37">
        <v>178574</v>
      </c>
      <c r="D2886" s="37">
        <v>178574</v>
      </c>
      <c r="E2886" s="37">
        <v>178574</v>
      </c>
      <c r="F2886" s="37">
        <v>178574</v>
      </c>
      <c r="G2886" s="37">
        <v>178574</v>
      </c>
      <c r="H2886" s="37">
        <v>178574</v>
      </c>
      <c r="I2886" s="37">
        <v>178574</v>
      </c>
      <c r="J2886" s="37">
        <v>178574</v>
      </c>
      <c r="K2886" s="37">
        <v>178574</v>
      </c>
      <c r="L2886" s="37">
        <v>178574</v>
      </c>
      <c r="M2886" s="37">
        <v>181225</v>
      </c>
      <c r="N2886" s="37">
        <v>181225</v>
      </c>
      <c r="O2886" s="37">
        <v>181225</v>
      </c>
      <c r="P2886" s="37">
        <v>181225</v>
      </c>
      <c r="Q2886" s="37">
        <v>181225</v>
      </c>
      <c r="R2886" s="37">
        <v>181225</v>
      </c>
      <c r="S2886" s="37">
        <v>181225</v>
      </c>
    </row>
    <row r="2887" spans="2:19">
      <c r="B2887" s="6">
        <v>1988</v>
      </c>
      <c r="C2887" s="37">
        <v>2159</v>
      </c>
      <c r="D2887" s="37">
        <v>2159</v>
      </c>
      <c r="E2887" s="37">
        <v>2159</v>
      </c>
      <c r="F2887" s="37">
        <v>2159</v>
      </c>
      <c r="G2887" s="37">
        <v>2159</v>
      </c>
      <c r="H2887" s="37">
        <v>2159</v>
      </c>
      <c r="I2887" s="37">
        <v>2159</v>
      </c>
      <c r="J2887" s="37">
        <v>2159</v>
      </c>
      <c r="K2887" s="37">
        <v>2159</v>
      </c>
      <c r="L2887" s="37">
        <v>2159</v>
      </c>
      <c r="M2887" s="37">
        <v>5826</v>
      </c>
      <c r="N2887" s="37">
        <v>5826</v>
      </c>
      <c r="O2887" s="37">
        <v>5826</v>
      </c>
      <c r="P2887" s="37">
        <v>5826</v>
      </c>
      <c r="Q2887" s="37">
        <v>5826</v>
      </c>
      <c r="R2887" s="37">
        <v>5826</v>
      </c>
      <c r="S2887" s="37">
        <v>5826</v>
      </c>
    </row>
    <row r="2888" spans="2:19">
      <c r="B2888" s="6">
        <v>1987</v>
      </c>
      <c r="C2888" s="37">
        <v>47341</v>
      </c>
      <c r="D2888" s="37">
        <v>47341</v>
      </c>
      <c r="E2888" s="37">
        <v>47341</v>
      </c>
      <c r="F2888" s="37">
        <v>47341</v>
      </c>
      <c r="G2888" s="37">
        <v>47341</v>
      </c>
      <c r="H2888" s="37">
        <v>47341</v>
      </c>
      <c r="I2888" s="37">
        <v>47341</v>
      </c>
      <c r="J2888" s="37">
        <v>47341</v>
      </c>
      <c r="K2888" s="37">
        <v>47341</v>
      </c>
      <c r="L2888" s="37">
        <v>47341</v>
      </c>
      <c r="M2888" s="37">
        <v>58107</v>
      </c>
      <c r="N2888" s="37">
        <v>58107</v>
      </c>
      <c r="O2888" s="37">
        <v>58107</v>
      </c>
      <c r="P2888" s="37">
        <v>58107</v>
      </c>
      <c r="Q2888" s="37">
        <v>58107</v>
      </c>
      <c r="R2888" s="37">
        <v>58107</v>
      </c>
      <c r="S2888" s="37">
        <v>58107</v>
      </c>
    </row>
    <row r="2889" spans="2:19">
      <c r="B2889" s="6">
        <v>1986</v>
      </c>
      <c r="C2889" s="37">
        <v>350120</v>
      </c>
      <c r="D2889" s="37">
        <v>350120</v>
      </c>
      <c r="E2889" s="37">
        <v>350120</v>
      </c>
      <c r="F2889" s="37">
        <v>350120</v>
      </c>
      <c r="G2889" s="37">
        <v>350120</v>
      </c>
      <c r="H2889" s="37">
        <v>350120</v>
      </c>
      <c r="I2889" s="37">
        <v>350120</v>
      </c>
      <c r="J2889" s="37">
        <v>350120</v>
      </c>
      <c r="K2889" s="37">
        <v>350120</v>
      </c>
      <c r="L2889" s="37">
        <v>350120</v>
      </c>
      <c r="M2889" s="37">
        <v>348921</v>
      </c>
      <c r="N2889" s="37">
        <v>348921</v>
      </c>
      <c r="O2889" s="37">
        <v>348921</v>
      </c>
      <c r="P2889" s="37">
        <v>348921</v>
      </c>
      <c r="Q2889" s="37">
        <v>348921</v>
      </c>
      <c r="R2889" s="37">
        <v>348921</v>
      </c>
      <c r="S2889" s="37">
        <v>348921</v>
      </c>
    </row>
    <row r="2890" spans="2:19">
      <c r="B2890" s="6">
        <v>1985</v>
      </c>
      <c r="C2890" s="37">
        <v>0</v>
      </c>
      <c r="D2890" s="37">
        <v>0</v>
      </c>
      <c r="E2890" s="37">
        <v>0</v>
      </c>
      <c r="F2890" s="37">
        <v>0</v>
      </c>
      <c r="G2890" s="37">
        <v>0</v>
      </c>
      <c r="H2890" s="37">
        <v>0</v>
      </c>
      <c r="I2890" s="37">
        <v>0</v>
      </c>
      <c r="J2890" s="37">
        <v>0</v>
      </c>
      <c r="K2890" s="37">
        <v>0</v>
      </c>
      <c r="L2890" s="37">
        <v>0</v>
      </c>
      <c r="M2890" s="37">
        <v>66360</v>
      </c>
      <c r="N2890" s="37">
        <v>66360</v>
      </c>
      <c r="O2890" s="37">
        <v>66360</v>
      </c>
      <c r="P2890" s="37">
        <v>66360</v>
      </c>
      <c r="Q2890" s="37">
        <v>66360</v>
      </c>
      <c r="R2890" s="37">
        <v>66360</v>
      </c>
      <c r="S2890" s="37">
        <v>66360</v>
      </c>
    </row>
    <row r="2891" spans="2:19">
      <c r="B2891" s="6">
        <v>1984</v>
      </c>
      <c r="C2891" s="37">
        <v>53930</v>
      </c>
      <c r="D2891" s="37">
        <v>53930</v>
      </c>
      <c r="E2891" s="37">
        <v>53930</v>
      </c>
      <c r="F2891" s="37">
        <v>53930</v>
      </c>
      <c r="G2891" s="37">
        <v>53930</v>
      </c>
      <c r="H2891" s="37">
        <v>53930</v>
      </c>
      <c r="I2891" s="37">
        <v>53930</v>
      </c>
      <c r="J2891" s="37">
        <v>53930</v>
      </c>
      <c r="K2891" s="37">
        <v>53930</v>
      </c>
      <c r="L2891" s="37">
        <v>53930</v>
      </c>
      <c r="M2891" s="37">
        <v>21610</v>
      </c>
      <c r="N2891" s="37">
        <v>21610</v>
      </c>
      <c r="O2891" s="37">
        <v>21610</v>
      </c>
      <c r="P2891" s="37">
        <v>21610</v>
      </c>
      <c r="Q2891" s="37">
        <v>21610</v>
      </c>
      <c r="R2891" s="37">
        <v>21610</v>
      </c>
      <c r="S2891" s="37">
        <v>21610</v>
      </c>
    </row>
    <row r="2892" spans="2:19">
      <c r="B2892" s="6">
        <v>1983</v>
      </c>
      <c r="C2892" s="37">
        <v>91586</v>
      </c>
      <c r="D2892" s="37">
        <v>91586</v>
      </c>
      <c r="E2892" s="37">
        <v>91586</v>
      </c>
      <c r="F2892" s="37">
        <v>91586</v>
      </c>
      <c r="G2892" s="37">
        <v>91586</v>
      </c>
      <c r="H2892" s="37">
        <v>91586</v>
      </c>
      <c r="I2892" s="37">
        <v>91586</v>
      </c>
      <c r="J2892" s="37">
        <v>91586</v>
      </c>
      <c r="K2892" s="37">
        <v>91586</v>
      </c>
      <c r="L2892" s="37">
        <v>91586</v>
      </c>
      <c r="M2892" s="37">
        <v>68760</v>
      </c>
      <c r="N2892" s="37">
        <v>68760</v>
      </c>
      <c r="O2892" s="37">
        <v>68760</v>
      </c>
      <c r="P2892" s="37">
        <v>68760</v>
      </c>
      <c r="Q2892" s="37">
        <v>68760</v>
      </c>
      <c r="R2892" s="37">
        <v>68760</v>
      </c>
      <c r="S2892" s="37">
        <v>68760</v>
      </c>
    </row>
    <row r="2893" spans="2:19">
      <c r="B2893" s="6">
        <v>1982</v>
      </c>
      <c r="C2893" s="37">
        <v>27232</v>
      </c>
      <c r="D2893" s="37">
        <v>27232</v>
      </c>
      <c r="E2893" s="37">
        <v>27232</v>
      </c>
      <c r="F2893" s="37">
        <v>27232</v>
      </c>
      <c r="G2893" s="37">
        <v>27232</v>
      </c>
      <c r="H2893" s="37">
        <v>27232</v>
      </c>
      <c r="I2893" s="37">
        <v>27232</v>
      </c>
      <c r="J2893" s="37">
        <v>27232</v>
      </c>
      <c r="K2893" s="37">
        <v>27232</v>
      </c>
      <c r="L2893" s="37">
        <v>27232</v>
      </c>
      <c r="M2893" s="37">
        <v>27232</v>
      </c>
      <c r="N2893" s="37">
        <v>27232</v>
      </c>
      <c r="O2893" s="37">
        <v>27232</v>
      </c>
      <c r="P2893" s="37">
        <v>27232</v>
      </c>
      <c r="Q2893" s="37">
        <v>27232</v>
      </c>
      <c r="R2893" s="37">
        <v>27232</v>
      </c>
      <c r="S2893" s="37">
        <v>27232</v>
      </c>
    </row>
    <row r="2894" spans="2:19">
      <c r="B2894" s="6">
        <v>1981</v>
      </c>
      <c r="C2894" s="37">
        <v>20885</v>
      </c>
      <c r="D2894" s="37">
        <v>20885</v>
      </c>
      <c r="E2894" s="37">
        <v>20885</v>
      </c>
      <c r="F2894" s="37">
        <v>20885</v>
      </c>
      <c r="G2894" s="37">
        <v>20885</v>
      </c>
      <c r="H2894" s="37">
        <v>20885</v>
      </c>
      <c r="I2894" s="37">
        <v>20885</v>
      </c>
      <c r="J2894" s="37">
        <v>20885</v>
      </c>
      <c r="K2894" s="37">
        <v>20885</v>
      </c>
      <c r="L2894" s="37">
        <v>20885</v>
      </c>
      <c r="M2894" s="37">
        <v>8386</v>
      </c>
      <c r="N2894" s="37">
        <v>8386</v>
      </c>
      <c r="O2894" s="37">
        <v>8386</v>
      </c>
      <c r="P2894" s="37">
        <v>8386</v>
      </c>
      <c r="Q2894" s="37">
        <v>8386</v>
      </c>
      <c r="R2894" s="37">
        <v>8386</v>
      </c>
      <c r="S2894" s="37">
        <v>8386</v>
      </c>
    </row>
    <row r="2895" spans="2:19">
      <c r="B2895" s="6">
        <v>1980</v>
      </c>
      <c r="C2895" s="37">
        <v>20729</v>
      </c>
      <c r="D2895" s="37">
        <v>20729</v>
      </c>
      <c r="E2895" s="37">
        <v>20729</v>
      </c>
      <c r="F2895" s="37">
        <v>20729</v>
      </c>
      <c r="G2895" s="37">
        <v>20729</v>
      </c>
      <c r="H2895" s="37">
        <v>20729</v>
      </c>
      <c r="I2895" s="37">
        <v>20729</v>
      </c>
      <c r="J2895" s="37">
        <v>20729</v>
      </c>
      <c r="K2895" s="37">
        <v>20729</v>
      </c>
      <c r="L2895" s="37">
        <v>20729</v>
      </c>
      <c r="M2895" s="37">
        <v>18106</v>
      </c>
      <c r="N2895" s="37">
        <v>18106</v>
      </c>
      <c r="O2895" s="37">
        <v>18106</v>
      </c>
      <c r="P2895" s="37">
        <v>18106</v>
      </c>
      <c r="Q2895" s="37">
        <v>18106</v>
      </c>
      <c r="R2895" s="37">
        <v>18106</v>
      </c>
      <c r="S2895" s="37">
        <v>18106</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75" customHeight="1">
      <c r="A2946" s="75" t="s">
        <v>134</v>
      </c>
      <c r="B2946" s="7" t="s">
        <v>10</v>
      </c>
      <c r="C2946" s="8">
        <f>SUM(C2869:C2945)</f>
        <v>1473635</v>
      </c>
      <c r="D2946" s="8">
        <f>SUM(D2868:D2945)</f>
        <v>1521787</v>
      </c>
      <c r="E2946" s="8">
        <f>SUM(E2867:E2945)</f>
        <v>2051871</v>
      </c>
      <c r="F2946" s="8">
        <f>SUM(F2866:F2945)</f>
        <v>2069074</v>
      </c>
      <c r="G2946" s="8">
        <f>SUM(G2865:G2945)</f>
        <v>2071730</v>
      </c>
      <c r="H2946" s="8">
        <f>SUM(H2859:H2945)</f>
        <v>2201796</v>
      </c>
      <c r="I2946" s="8">
        <f>SUM(I2859:I2945)</f>
        <v>2219649</v>
      </c>
      <c r="J2946" s="8">
        <f t="shared" ref="J2946" si="57">SUM(J2859:J2945)</f>
        <v>2276477</v>
      </c>
      <c r="K2946" s="8">
        <f>SUM(K2859:K2945)</f>
        <v>2295998</v>
      </c>
      <c r="L2946" s="8">
        <f t="shared" ref="L2946" si="58">SUM(L2859:L2945)</f>
        <v>2355291</v>
      </c>
      <c r="M2946" s="11">
        <f>SUM(M2859:M2945)</f>
        <v>2382462</v>
      </c>
      <c r="N2946" s="11">
        <f>SUM(N2854:N2945)</f>
        <v>2434378.66</v>
      </c>
      <c r="O2946" s="11">
        <f>SUM(O2854:O2945)</f>
        <v>2519389.66</v>
      </c>
      <c r="P2946" s="11">
        <f>SUM(P2854:P2945)</f>
        <v>2551764.65</v>
      </c>
      <c r="Q2946" s="11">
        <f>SUM(Q2854:Q2945)</f>
        <v>2568946.69</v>
      </c>
      <c r="R2946" s="11">
        <f>SUM(R2853:R2945)</f>
        <v>2606167.12</v>
      </c>
      <c r="S2946" s="11">
        <f>SUM(S2853:S2945)</f>
        <v>2626770.71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374031.32999999996</v>
      </c>
    </row>
    <row r="2949" spans="1:19">
      <c r="A2949" s="38"/>
      <c r="B2949" s="6">
        <v>2021</v>
      </c>
      <c r="C2949" s="36"/>
      <c r="D2949" s="36"/>
      <c r="E2949" s="36"/>
      <c r="F2949" s="36"/>
      <c r="G2949" s="36"/>
      <c r="H2949" s="36"/>
      <c r="I2949" s="36"/>
      <c r="J2949" s="36"/>
      <c r="K2949" s="36"/>
      <c r="L2949" s="36"/>
      <c r="M2949" s="36"/>
      <c r="N2949" s="36"/>
      <c r="O2949" s="36"/>
      <c r="P2949" s="36"/>
      <c r="Q2949" s="36"/>
      <c r="R2949" s="37">
        <v>425690.14999999997</v>
      </c>
      <c r="S2949" s="37">
        <v>425690.14999999997</v>
      </c>
    </row>
    <row r="2950" spans="1:19">
      <c r="B2950" s="6">
        <v>2020</v>
      </c>
      <c r="C2950" s="36"/>
      <c r="D2950" s="36"/>
      <c r="E2950" s="36"/>
      <c r="F2950" s="36"/>
      <c r="G2950" s="36"/>
      <c r="H2950" s="36"/>
      <c r="I2950" s="36"/>
      <c r="J2950" s="36"/>
      <c r="K2950" s="36"/>
      <c r="L2950" s="36"/>
      <c r="M2950" s="36"/>
      <c r="N2950" s="36"/>
      <c r="O2950" s="36"/>
      <c r="P2950" s="36"/>
      <c r="Q2950" s="37">
        <v>331794.75000000006</v>
      </c>
      <c r="R2950" s="37">
        <v>331794.75000000006</v>
      </c>
      <c r="S2950" s="37">
        <v>331794.75000000006</v>
      </c>
    </row>
    <row r="2951" spans="1:19">
      <c r="A2951" s="40"/>
      <c r="B2951" s="6">
        <v>2019</v>
      </c>
      <c r="C2951" s="36"/>
      <c r="D2951" s="36"/>
      <c r="E2951" s="36"/>
      <c r="F2951" s="36"/>
      <c r="G2951" s="36"/>
      <c r="H2951" s="36"/>
      <c r="I2951" s="36"/>
      <c r="J2951" s="36"/>
      <c r="K2951" s="36"/>
      <c r="L2951" s="36"/>
      <c r="M2951" s="36"/>
      <c r="N2951" s="36"/>
      <c r="O2951" s="36"/>
      <c r="P2951" s="37">
        <v>632535.51</v>
      </c>
      <c r="Q2951" s="37">
        <v>632535.51</v>
      </c>
      <c r="R2951" s="37">
        <v>632535.51</v>
      </c>
      <c r="S2951" s="37">
        <v>632535.51</v>
      </c>
    </row>
    <row r="2952" spans="1:19">
      <c r="A2952" s="40"/>
      <c r="B2952" s="6">
        <v>2018</v>
      </c>
      <c r="C2952" s="36"/>
      <c r="D2952" s="36"/>
      <c r="E2952" s="36"/>
      <c r="F2952" s="36"/>
      <c r="G2952" s="36"/>
      <c r="H2952" s="36"/>
      <c r="I2952" s="36"/>
      <c r="J2952" s="36"/>
      <c r="K2952" s="36"/>
      <c r="L2952" s="36"/>
      <c r="M2952" s="36"/>
      <c r="N2952" s="36"/>
      <c r="O2952" s="37">
        <v>485718</v>
      </c>
      <c r="P2952" s="37">
        <v>485718</v>
      </c>
      <c r="Q2952" s="37">
        <v>485718</v>
      </c>
      <c r="R2952" s="37">
        <v>485718</v>
      </c>
      <c r="S2952" s="37">
        <v>485718</v>
      </c>
    </row>
    <row r="2953" spans="1:19">
      <c r="A2953" s="40"/>
      <c r="B2953" s="6">
        <v>2017</v>
      </c>
      <c r="C2953" s="36"/>
      <c r="D2953" s="36"/>
      <c r="E2953" s="36"/>
      <c r="F2953" s="36"/>
      <c r="G2953" s="36"/>
      <c r="H2953" s="36"/>
      <c r="I2953" s="36"/>
      <c r="J2953" s="36"/>
      <c r="K2953" s="36"/>
      <c r="L2953" s="36"/>
      <c r="M2953" s="36"/>
      <c r="N2953" s="37">
        <v>237018.76</v>
      </c>
      <c r="O2953" s="37">
        <v>237018.76</v>
      </c>
      <c r="P2953" s="37">
        <v>237018.76</v>
      </c>
      <c r="Q2953" s="37">
        <v>237018.76</v>
      </c>
      <c r="R2953" s="37">
        <v>237018.76</v>
      </c>
      <c r="S2953" s="37">
        <v>237018.76</v>
      </c>
    </row>
    <row r="2954" spans="1:19">
      <c r="B2954" s="6">
        <v>2016</v>
      </c>
      <c r="C2954" s="36"/>
      <c r="D2954" s="36"/>
      <c r="E2954" s="36"/>
      <c r="F2954" s="36"/>
      <c r="G2954" s="36"/>
      <c r="H2954" s="36"/>
      <c r="I2954" s="36"/>
      <c r="J2954" s="36"/>
      <c r="K2954" s="36"/>
      <c r="L2954" s="36"/>
      <c r="M2954" s="37">
        <v>192901</v>
      </c>
      <c r="N2954" s="37">
        <v>192901</v>
      </c>
      <c r="O2954" s="37">
        <v>192901</v>
      </c>
      <c r="P2954" s="37">
        <v>192901</v>
      </c>
      <c r="Q2954" s="37">
        <v>192901</v>
      </c>
      <c r="R2954" s="37">
        <v>192901</v>
      </c>
      <c r="S2954" s="37">
        <v>192901</v>
      </c>
    </row>
    <row r="2955" spans="1:19">
      <c r="B2955" s="6">
        <v>2015</v>
      </c>
      <c r="C2955" s="36"/>
      <c r="D2955" s="36"/>
      <c r="E2955" s="36"/>
      <c r="F2955" s="36"/>
      <c r="G2955" s="36"/>
      <c r="H2955" s="36"/>
      <c r="I2955" s="36"/>
      <c r="J2955" s="36"/>
      <c r="K2955" s="36"/>
      <c r="L2955" s="37">
        <v>230775</v>
      </c>
      <c r="M2955" s="37">
        <v>230775</v>
      </c>
      <c r="N2955" s="37">
        <v>230775</v>
      </c>
      <c r="O2955" s="37">
        <v>230775</v>
      </c>
      <c r="P2955" s="37">
        <v>230775</v>
      </c>
      <c r="Q2955" s="37">
        <v>230775</v>
      </c>
      <c r="R2955" s="37">
        <v>230775</v>
      </c>
      <c r="S2955" s="37">
        <v>230775</v>
      </c>
    </row>
    <row r="2956" spans="1:19">
      <c r="B2956" s="6">
        <v>2014</v>
      </c>
      <c r="C2956" s="36"/>
      <c r="D2956" s="36"/>
      <c r="E2956" s="36"/>
      <c r="F2956" s="36"/>
      <c r="G2956" s="36"/>
      <c r="H2956" s="36"/>
      <c r="I2956" s="36"/>
      <c r="J2956" s="36"/>
      <c r="K2956" s="37">
        <v>99083</v>
      </c>
      <c r="L2956" s="37">
        <v>99083</v>
      </c>
      <c r="M2956" s="37">
        <v>99083</v>
      </c>
      <c r="N2956" s="37">
        <v>99083</v>
      </c>
      <c r="O2956" s="37">
        <v>99083</v>
      </c>
      <c r="P2956" s="37">
        <v>99083</v>
      </c>
      <c r="Q2956" s="37">
        <v>99083</v>
      </c>
      <c r="R2956" s="37">
        <v>99083</v>
      </c>
      <c r="S2956" s="37">
        <v>99083</v>
      </c>
    </row>
    <row r="2957" spans="1:19">
      <c r="B2957" s="6">
        <v>2013</v>
      </c>
      <c r="C2957" s="36"/>
      <c r="D2957" s="36"/>
      <c r="E2957" s="36"/>
      <c r="F2957" s="36"/>
      <c r="G2957" s="36"/>
      <c r="H2957" s="36"/>
      <c r="I2957" s="36"/>
      <c r="J2957" s="37">
        <v>118378</v>
      </c>
      <c r="K2957" s="37">
        <v>118378</v>
      </c>
      <c r="L2957" s="37">
        <v>118378</v>
      </c>
      <c r="M2957" s="37">
        <v>118378</v>
      </c>
      <c r="N2957" s="37">
        <v>118378</v>
      </c>
      <c r="O2957" s="37">
        <v>118378</v>
      </c>
      <c r="P2957" s="37">
        <v>118378</v>
      </c>
      <c r="Q2957" s="37">
        <v>118378</v>
      </c>
      <c r="R2957" s="37">
        <v>118378</v>
      </c>
      <c r="S2957" s="37">
        <v>118378</v>
      </c>
    </row>
    <row r="2958" spans="1:19">
      <c r="B2958" s="6">
        <v>2012</v>
      </c>
      <c r="C2958" s="36"/>
      <c r="D2958" s="36"/>
      <c r="E2958" s="36"/>
      <c r="F2958" s="36"/>
      <c r="G2958" s="36"/>
      <c r="H2958" s="36"/>
      <c r="I2958" s="37">
        <v>124799</v>
      </c>
      <c r="J2958" s="37">
        <v>124799</v>
      </c>
      <c r="K2958" s="37">
        <v>124799</v>
      </c>
      <c r="L2958" s="37">
        <v>124799</v>
      </c>
      <c r="M2958" s="37">
        <v>124799</v>
      </c>
      <c r="N2958" s="37">
        <v>124799</v>
      </c>
      <c r="O2958" s="37">
        <v>124799</v>
      </c>
      <c r="P2958" s="37">
        <v>124799</v>
      </c>
      <c r="Q2958" s="37">
        <v>124799</v>
      </c>
      <c r="R2958" s="37">
        <v>124799</v>
      </c>
      <c r="S2958" s="37">
        <v>124799</v>
      </c>
    </row>
    <row r="2959" spans="1:19">
      <c r="B2959" s="6">
        <v>2011</v>
      </c>
      <c r="C2959" s="36"/>
      <c r="D2959" s="36"/>
      <c r="E2959" s="36"/>
      <c r="F2959" s="36"/>
      <c r="G2959" s="36"/>
      <c r="H2959" s="37">
        <v>151568</v>
      </c>
      <c r="I2959" s="37">
        <v>151568</v>
      </c>
      <c r="J2959" s="37">
        <v>151568</v>
      </c>
      <c r="K2959" s="37">
        <v>151568</v>
      </c>
      <c r="L2959" s="37">
        <v>151568</v>
      </c>
      <c r="M2959" s="37">
        <v>152019</v>
      </c>
      <c r="N2959" s="37">
        <v>152019</v>
      </c>
      <c r="O2959" s="37">
        <v>152019</v>
      </c>
      <c r="P2959" s="37">
        <v>152019</v>
      </c>
      <c r="Q2959" s="37">
        <v>152019</v>
      </c>
      <c r="R2959" s="37">
        <v>152019</v>
      </c>
      <c r="S2959" s="37">
        <v>152019</v>
      </c>
    </row>
    <row r="2960" spans="1:19">
      <c r="B2960" s="6">
        <v>2010</v>
      </c>
      <c r="C2960" s="36"/>
      <c r="D2960" s="36"/>
      <c r="E2960" s="36"/>
      <c r="F2960" s="36"/>
      <c r="G2960" s="37">
        <v>86059</v>
      </c>
      <c r="H2960" s="37">
        <v>86059</v>
      </c>
      <c r="I2960" s="37">
        <v>86059</v>
      </c>
      <c r="J2960" s="37">
        <v>86059</v>
      </c>
      <c r="K2960" s="37">
        <v>86059</v>
      </c>
      <c r="L2960" s="37">
        <v>86059</v>
      </c>
      <c r="M2960" s="37">
        <v>70568</v>
      </c>
      <c r="N2960" s="37">
        <v>70568</v>
      </c>
      <c r="O2960" s="37">
        <v>70568</v>
      </c>
      <c r="P2960" s="37">
        <v>70568</v>
      </c>
      <c r="Q2960" s="37">
        <v>70568</v>
      </c>
      <c r="R2960" s="37">
        <v>70568</v>
      </c>
      <c r="S2960" s="37">
        <v>70568</v>
      </c>
    </row>
    <row r="2961" spans="2:19">
      <c r="B2961" s="6">
        <v>2009</v>
      </c>
      <c r="C2961" s="36"/>
      <c r="D2961" s="36"/>
      <c r="E2961" s="36"/>
      <c r="F2961" s="37">
        <v>135760</v>
      </c>
      <c r="G2961" s="37">
        <v>135760</v>
      </c>
      <c r="H2961" s="37">
        <v>135760</v>
      </c>
      <c r="I2961" s="37">
        <v>135760</v>
      </c>
      <c r="J2961" s="37">
        <v>135760</v>
      </c>
      <c r="K2961" s="37">
        <v>135760</v>
      </c>
      <c r="L2961" s="37">
        <v>135760</v>
      </c>
      <c r="M2961" s="37">
        <v>112376</v>
      </c>
      <c r="N2961" s="37">
        <v>112376</v>
      </c>
      <c r="O2961" s="37">
        <v>112376</v>
      </c>
      <c r="P2961" s="37">
        <v>112376</v>
      </c>
      <c r="Q2961" s="37">
        <v>112376</v>
      </c>
      <c r="R2961" s="37">
        <v>112376</v>
      </c>
      <c r="S2961" s="37">
        <v>112376</v>
      </c>
    </row>
    <row r="2962" spans="2:19">
      <c r="B2962" s="6">
        <v>2008</v>
      </c>
      <c r="C2962" s="36"/>
      <c r="D2962" s="36"/>
      <c r="E2962" s="37">
        <v>127248</v>
      </c>
      <c r="F2962" s="37">
        <v>127248</v>
      </c>
      <c r="G2962" s="37">
        <v>127248</v>
      </c>
      <c r="H2962" s="37">
        <v>127248</v>
      </c>
      <c r="I2962" s="37">
        <v>127248</v>
      </c>
      <c r="J2962" s="37">
        <v>127248</v>
      </c>
      <c r="K2962" s="37">
        <v>127248</v>
      </c>
      <c r="L2962" s="37">
        <v>127248</v>
      </c>
      <c r="M2962" s="37">
        <v>116391</v>
      </c>
      <c r="N2962" s="37">
        <v>116391</v>
      </c>
      <c r="O2962" s="37">
        <v>116391</v>
      </c>
      <c r="P2962" s="37">
        <v>116391</v>
      </c>
      <c r="Q2962" s="37">
        <v>116391</v>
      </c>
      <c r="R2962" s="37">
        <v>116391</v>
      </c>
      <c r="S2962" s="37">
        <v>116391</v>
      </c>
    </row>
    <row r="2963" spans="2:19">
      <c r="B2963" s="6">
        <v>2007</v>
      </c>
      <c r="C2963" s="36"/>
      <c r="D2963" s="37">
        <v>198313</v>
      </c>
      <c r="E2963" s="37">
        <v>198313</v>
      </c>
      <c r="F2963" s="37">
        <v>198313</v>
      </c>
      <c r="G2963" s="37">
        <v>198313</v>
      </c>
      <c r="H2963" s="37">
        <v>198313</v>
      </c>
      <c r="I2963" s="37">
        <v>198313</v>
      </c>
      <c r="J2963" s="37">
        <v>198313</v>
      </c>
      <c r="K2963" s="37">
        <v>198313</v>
      </c>
      <c r="L2963" s="37">
        <v>198313</v>
      </c>
      <c r="M2963" s="37">
        <v>97611</v>
      </c>
      <c r="N2963" s="37">
        <v>97611</v>
      </c>
      <c r="O2963" s="37">
        <v>97611</v>
      </c>
      <c r="P2963" s="37">
        <v>97611</v>
      </c>
      <c r="Q2963" s="37">
        <v>97611</v>
      </c>
      <c r="R2963" s="37">
        <v>97611</v>
      </c>
      <c r="S2963" s="37">
        <v>97611</v>
      </c>
    </row>
    <row r="2964" spans="2:19">
      <c r="B2964" s="6">
        <v>2006</v>
      </c>
      <c r="C2964" s="37">
        <v>226274</v>
      </c>
      <c r="D2964" s="37">
        <v>226274</v>
      </c>
      <c r="E2964" s="37">
        <v>226274</v>
      </c>
      <c r="F2964" s="37">
        <v>226274</v>
      </c>
      <c r="G2964" s="37">
        <v>226274</v>
      </c>
      <c r="H2964" s="37">
        <v>226274</v>
      </c>
      <c r="I2964" s="37">
        <v>226274</v>
      </c>
      <c r="J2964" s="37">
        <v>226274</v>
      </c>
      <c r="K2964" s="37">
        <v>226274</v>
      </c>
      <c r="L2964" s="37">
        <v>226274</v>
      </c>
      <c r="M2964" s="37">
        <v>195946</v>
      </c>
      <c r="N2964" s="37">
        <v>195946</v>
      </c>
      <c r="O2964" s="37">
        <v>195946</v>
      </c>
      <c r="P2964" s="37">
        <v>195946</v>
      </c>
      <c r="Q2964" s="37">
        <v>195946</v>
      </c>
      <c r="R2964" s="37">
        <v>195946</v>
      </c>
      <c r="S2964" s="37">
        <v>195946</v>
      </c>
    </row>
    <row r="2965" spans="2:19">
      <c r="B2965" s="6">
        <v>2005</v>
      </c>
      <c r="C2965" s="37">
        <v>175277</v>
      </c>
      <c r="D2965" s="37">
        <v>175277</v>
      </c>
      <c r="E2965" s="37">
        <v>175277</v>
      </c>
      <c r="F2965" s="37">
        <v>175277</v>
      </c>
      <c r="G2965" s="37">
        <v>175277</v>
      </c>
      <c r="H2965" s="37">
        <v>175277</v>
      </c>
      <c r="I2965" s="37">
        <v>175277</v>
      </c>
      <c r="J2965" s="37">
        <v>175277</v>
      </c>
      <c r="K2965" s="37">
        <v>175277</v>
      </c>
      <c r="L2965" s="37">
        <v>175277</v>
      </c>
      <c r="M2965" s="37">
        <v>155575</v>
      </c>
      <c r="N2965" s="37">
        <v>155575</v>
      </c>
      <c r="O2965" s="37">
        <v>155575</v>
      </c>
      <c r="P2965" s="37">
        <v>155575</v>
      </c>
      <c r="Q2965" s="37">
        <v>155575</v>
      </c>
      <c r="R2965" s="37">
        <v>155575</v>
      </c>
      <c r="S2965" s="37">
        <v>155575</v>
      </c>
    </row>
    <row r="2966" spans="2:19">
      <c r="B2966" s="6">
        <v>2004</v>
      </c>
      <c r="C2966" s="37">
        <v>215717</v>
      </c>
      <c r="D2966" s="37">
        <v>215717</v>
      </c>
      <c r="E2966" s="37">
        <v>215717</v>
      </c>
      <c r="F2966" s="37">
        <v>215717</v>
      </c>
      <c r="G2966" s="37">
        <v>215717</v>
      </c>
      <c r="H2966" s="37">
        <v>215717</v>
      </c>
      <c r="I2966" s="37">
        <v>215717</v>
      </c>
      <c r="J2966" s="37">
        <v>215717</v>
      </c>
      <c r="K2966" s="37">
        <v>215717</v>
      </c>
      <c r="L2966" s="37">
        <v>215717</v>
      </c>
      <c r="M2966" s="37">
        <v>185155</v>
      </c>
      <c r="N2966" s="37">
        <v>185155</v>
      </c>
      <c r="O2966" s="37">
        <v>185155</v>
      </c>
      <c r="P2966" s="37">
        <v>185155</v>
      </c>
      <c r="Q2966" s="37">
        <v>185155</v>
      </c>
      <c r="R2966" s="37">
        <v>185155</v>
      </c>
      <c r="S2966" s="37">
        <v>185155</v>
      </c>
    </row>
    <row r="2967" spans="2:19">
      <c r="B2967" s="6">
        <v>2003</v>
      </c>
      <c r="C2967" s="37">
        <v>164402</v>
      </c>
      <c r="D2967" s="37">
        <v>164402</v>
      </c>
      <c r="E2967" s="37">
        <v>164402</v>
      </c>
      <c r="F2967" s="37">
        <v>164402</v>
      </c>
      <c r="G2967" s="37">
        <v>164402</v>
      </c>
      <c r="H2967" s="37">
        <v>164402</v>
      </c>
      <c r="I2967" s="37">
        <v>164402</v>
      </c>
      <c r="J2967" s="37">
        <v>164402</v>
      </c>
      <c r="K2967" s="37">
        <v>164402</v>
      </c>
      <c r="L2967" s="37">
        <v>164402</v>
      </c>
      <c r="M2967" s="37">
        <v>129639</v>
      </c>
      <c r="N2967" s="37">
        <v>129639</v>
      </c>
      <c r="O2967" s="37">
        <v>129639</v>
      </c>
      <c r="P2967" s="37">
        <v>129639</v>
      </c>
      <c r="Q2967" s="37">
        <v>129639</v>
      </c>
      <c r="R2967" s="37">
        <v>129639</v>
      </c>
      <c r="S2967" s="37">
        <v>129639</v>
      </c>
    </row>
    <row r="2968" spans="2:19">
      <c r="B2968" s="6">
        <v>2002</v>
      </c>
      <c r="C2968" s="37">
        <v>178814</v>
      </c>
      <c r="D2968" s="37">
        <v>178814</v>
      </c>
      <c r="E2968" s="37">
        <v>178814</v>
      </c>
      <c r="F2968" s="37">
        <v>178814</v>
      </c>
      <c r="G2968" s="37">
        <v>178814</v>
      </c>
      <c r="H2968" s="37">
        <v>178814</v>
      </c>
      <c r="I2968" s="37">
        <v>178814</v>
      </c>
      <c r="J2968" s="37">
        <v>178814</v>
      </c>
      <c r="K2968" s="37">
        <v>178814</v>
      </c>
      <c r="L2968" s="37">
        <v>178814</v>
      </c>
      <c r="M2968" s="37">
        <v>130140</v>
      </c>
      <c r="N2968" s="37">
        <v>130140</v>
      </c>
      <c r="O2968" s="37">
        <v>130140</v>
      </c>
      <c r="P2968" s="37">
        <v>130140</v>
      </c>
      <c r="Q2968" s="37">
        <v>130140</v>
      </c>
      <c r="R2968" s="37">
        <v>130140</v>
      </c>
      <c r="S2968" s="37">
        <v>130140</v>
      </c>
    </row>
    <row r="2969" spans="2:19">
      <c r="B2969" s="6">
        <v>2001</v>
      </c>
      <c r="C2969" s="37">
        <v>210534</v>
      </c>
      <c r="D2969" s="37">
        <v>210534</v>
      </c>
      <c r="E2969" s="37">
        <v>210534</v>
      </c>
      <c r="F2969" s="37">
        <v>210534</v>
      </c>
      <c r="G2969" s="37">
        <v>210534</v>
      </c>
      <c r="H2969" s="37">
        <v>210534</v>
      </c>
      <c r="I2969" s="37">
        <v>210534</v>
      </c>
      <c r="J2969" s="37">
        <v>210534</v>
      </c>
      <c r="K2969" s="37">
        <v>210534</v>
      </c>
      <c r="L2969" s="37">
        <v>210534</v>
      </c>
      <c r="M2969" s="37">
        <v>145787</v>
      </c>
      <c r="N2969" s="37">
        <v>145787</v>
      </c>
      <c r="O2969" s="37">
        <v>145787</v>
      </c>
      <c r="P2969" s="37">
        <v>145787</v>
      </c>
      <c r="Q2969" s="37">
        <v>145787</v>
      </c>
      <c r="R2969" s="37">
        <v>145787</v>
      </c>
      <c r="S2969" s="37">
        <v>145787</v>
      </c>
    </row>
    <row r="2970" spans="2:19">
      <c r="B2970" s="6">
        <v>2000</v>
      </c>
      <c r="C2970" s="37">
        <v>215327</v>
      </c>
      <c r="D2970" s="37">
        <v>215327</v>
      </c>
      <c r="E2970" s="37">
        <v>215327</v>
      </c>
      <c r="F2970" s="37">
        <v>215327</v>
      </c>
      <c r="G2970" s="37">
        <v>215327</v>
      </c>
      <c r="H2970" s="37">
        <v>215327</v>
      </c>
      <c r="I2970" s="37">
        <v>215327</v>
      </c>
      <c r="J2970" s="37">
        <v>215327</v>
      </c>
      <c r="K2970" s="37">
        <v>215327</v>
      </c>
      <c r="L2970" s="37">
        <v>215327</v>
      </c>
      <c r="M2970" s="37">
        <v>159810</v>
      </c>
      <c r="N2970" s="37">
        <v>159810</v>
      </c>
      <c r="O2970" s="37">
        <v>159810</v>
      </c>
      <c r="P2970" s="37">
        <v>159810</v>
      </c>
      <c r="Q2970" s="37">
        <v>159810</v>
      </c>
      <c r="R2970" s="37">
        <v>159810</v>
      </c>
      <c r="S2970" s="37">
        <v>159810</v>
      </c>
    </row>
    <row r="2971" spans="2:19">
      <c r="B2971" s="6">
        <v>1999</v>
      </c>
      <c r="C2971" s="37">
        <v>248478</v>
      </c>
      <c r="D2971" s="37">
        <v>248478</v>
      </c>
      <c r="E2971" s="37">
        <v>248478</v>
      </c>
      <c r="F2971" s="37">
        <v>248478</v>
      </c>
      <c r="G2971" s="37">
        <v>248478</v>
      </c>
      <c r="H2971" s="37">
        <v>248478</v>
      </c>
      <c r="I2971" s="37">
        <v>248478</v>
      </c>
      <c r="J2971" s="37">
        <v>248478</v>
      </c>
      <c r="K2971" s="37">
        <v>248478</v>
      </c>
      <c r="L2971" s="37">
        <v>248478</v>
      </c>
      <c r="M2971" s="37">
        <v>159093</v>
      </c>
      <c r="N2971" s="37">
        <v>159093</v>
      </c>
      <c r="O2971" s="37">
        <v>159093</v>
      </c>
      <c r="P2971" s="37">
        <v>159093</v>
      </c>
      <c r="Q2971" s="37">
        <v>159093</v>
      </c>
      <c r="R2971" s="37">
        <v>159093</v>
      </c>
      <c r="S2971" s="37">
        <v>159093</v>
      </c>
    </row>
    <row r="2972" spans="2:19">
      <c r="B2972" s="6">
        <v>1998</v>
      </c>
      <c r="C2972" s="37">
        <v>261009</v>
      </c>
      <c r="D2972" s="37">
        <v>261009</v>
      </c>
      <c r="E2972" s="37">
        <v>261009</v>
      </c>
      <c r="F2972" s="37">
        <v>261009</v>
      </c>
      <c r="G2972" s="37">
        <v>261009</v>
      </c>
      <c r="H2972" s="37">
        <v>261009</v>
      </c>
      <c r="I2972" s="37">
        <v>261009</v>
      </c>
      <c r="J2972" s="37">
        <v>261009</v>
      </c>
      <c r="K2972" s="37">
        <v>261009</v>
      </c>
      <c r="L2972" s="37">
        <v>261009</v>
      </c>
      <c r="M2972" s="37">
        <v>165105</v>
      </c>
      <c r="N2972" s="37">
        <v>165105</v>
      </c>
      <c r="O2972" s="37">
        <v>165105</v>
      </c>
      <c r="P2972" s="37">
        <v>165105</v>
      </c>
      <c r="Q2972" s="37">
        <v>165105</v>
      </c>
      <c r="R2972" s="37">
        <v>165105</v>
      </c>
      <c r="S2972" s="37">
        <v>165105</v>
      </c>
    </row>
    <row r="2973" spans="2:19">
      <c r="B2973" s="6">
        <v>1997</v>
      </c>
      <c r="C2973" s="37">
        <v>166488</v>
      </c>
      <c r="D2973" s="37">
        <v>166488</v>
      </c>
      <c r="E2973" s="37">
        <v>166488</v>
      </c>
      <c r="F2973" s="37">
        <v>166488</v>
      </c>
      <c r="G2973" s="37">
        <v>166488</v>
      </c>
      <c r="H2973" s="37">
        <v>166488</v>
      </c>
      <c r="I2973" s="37">
        <v>166488</v>
      </c>
      <c r="J2973" s="37">
        <v>166488</v>
      </c>
      <c r="K2973" s="37">
        <v>166488</v>
      </c>
      <c r="L2973" s="37">
        <v>166488</v>
      </c>
      <c r="M2973" s="37">
        <v>113399</v>
      </c>
      <c r="N2973" s="37">
        <v>113399</v>
      </c>
      <c r="O2973" s="37">
        <v>113399</v>
      </c>
      <c r="P2973" s="37">
        <v>113399</v>
      </c>
      <c r="Q2973" s="37">
        <v>113399</v>
      </c>
      <c r="R2973" s="37">
        <v>113399</v>
      </c>
      <c r="S2973" s="37">
        <v>113399</v>
      </c>
    </row>
    <row r="2974" spans="2:19">
      <c r="B2974" s="6">
        <v>1996</v>
      </c>
      <c r="C2974" s="37">
        <v>169017</v>
      </c>
      <c r="D2974" s="37">
        <v>169017</v>
      </c>
      <c r="E2974" s="37">
        <v>169017</v>
      </c>
      <c r="F2974" s="37">
        <v>169017</v>
      </c>
      <c r="G2974" s="37">
        <v>169017</v>
      </c>
      <c r="H2974" s="37">
        <v>169017</v>
      </c>
      <c r="I2974" s="37">
        <v>169017</v>
      </c>
      <c r="J2974" s="37">
        <v>169017</v>
      </c>
      <c r="K2974" s="37">
        <v>169017</v>
      </c>
      <c r="L2974" s="37">
        <v>169017</v>
      </c>
      <c r="M2974" s="37">
        <v>115110</v>
      </c>
      <c r="N2974" s="37">
        <v>115110</v>
      </c>
      <c r="O2974" s="37">
        <v>115110</v>
      </c>
      <c r="P2974" s="37">
        <v>115110</v>
      </c>
      <c r="Q2974" s="37">
        <v>115110</v>
      </c>
      <c r="R2974" s="37">
        <v>115110</v>
      </c>
      <c r="S2974" s="37">
        <v>115110</v>
      </c>
    </row>
    <row r="2975" spans="2:19">
      <c r="B2975" s="6">
        <v>1995</v>
      </c>
      <c r="C2975" s="37">
        <v>220618</v>
      </c>
      <c r="D2975" s="37">
        <v>220618</v>
      </c>
      <c r="E2975" s="37">
        <v>220618</v>
      </c>
      <c r="F2975" s="37">
        <v>220618</v>
      </c>
      <c r="G2975" s="37">
        <v>220618</v>
      </c>
      <c r="H2975" s="37">
        <v>220618</v>
      </c>
      <c r="I2975" s="37">
        <v>220618</v>
      </c>
      <c r="J2975" s="37">
        <v>220618</v>
      </c>
      <c r="K2975" s="37">
        <v>220618</v>
      </c>
      <c r="L2975" s="37">
        <v>220618</v>
      </c>
      <c r="M2975" s="37">
        <v>154402</v>
      </c>
      <c r="N2975" s="37">
        <v>154402</v>
      </c>
      <c r="O2975" s="37">
        <v>154402</v>
      </c>
      <c r="P2975" s="37">
        <v>154402</v>
      </c>
      <c r="Q2975" s="37">
        <v>154402</v>
      </c>
      <c r="R2975" s="37">
        <v>154402</v>
      </c>
      <c r="S2975" s="37">
        <v>154402</v>
      </c>
    </row>
    <row r="2976" spans="2:19">
      <c r="B2976" s="6">
        <v>1994</v>
      </c>
      <c r="C2976" s="37">
        <v>230373</v>
      </c>
      <c r="D2976" s="37">
        <v>230373</v>
      </c>
      <c r="E2976" s="37">
        <v>230373</v>
      </c>
      <c r="F2976" s="37">
        <v>230373</v>
      </c>
      <c r="G2976" s="37">
        <v>230373</v>
      </c>
      <c r="H2976" s="37">
        <v>230373</v>
      </c>
      <c r="I2976" s="37">
        <v>230373</v>
      </c>
      <c r="J2976" s="37">
        <v>230373</v>
      </c>
      <c r="K2976" s="37">
        <v>230373</v>
      </c>
      <c r="L2976" s="37">
        <v>230373</v>
      </c>
      <c r="M2976" s="37">
        <v>151020</v>
      </c>
      <c r="N2976" s="37">
        <v>151020</v>
      </c>
      <c r="O2976" s="37">
        <v>151020</v>
      </c>
      <c r="P2976" s="37">
        <v>151020</v>
      </c>
      <c r="Q2976" s="37">
        <v>151020</v>
      </c>
      <c r="R2976" s="37">
        <v>151020</v>
      </c>
      <c r="S2976" s="37">
        <v>151020</v>
      </c>
    </row>
    <row r="2977" spans="2:19">
      <c r="B2977" s="6">
        <v>1993</v>
      </c>
      <c r="C2977" s="37">
        <v>299742</v>
      </c>
      <c r="D2977" s="37">
        <v>299742</v>
      </c>
      <c r="E2977" s="37">
        <v>299742</v>
      </c>
      <c r="F2977" s="37">
        <v>299742</v>
      </c>
      <c r="G2977" s="37">
        <v>299742</v>
      </c>
      <c r="H2977" s="37">
        <v>299742</v>
      </c>
      <c r="I2977" s="37">
        <v>299742</v>
      </c>
      <c r="J2977" s="37">
        <v>299742</v>
      </c>
      <c r="K2977" s="37">
        <v>299742</v>
      </c>
      <c r="L2977" s="37">
        <v>299742</v>
      </c>
      <c r="M2977" s="37">
        <v>234643</v>
      </c>
      <c r="N2977" s="37">
        <v>234643</v>
      </c>
      <c r="O2977" s="37">
        <v>234643</v>
      </c>
      <c r="P2977" s="37">
        <v>234643</v>
      </c>
      <c r="Q2977" s="37">
        <v>234643</v>
      </c>
      <c r="R2977" s="37">
        <v>234643</v>
      </c>
      <c r="S2977" s="37">
        <v>234643</v>
      </c>
    </row>
    <row r="2978" spans="2:19">
      <c r="B2978" s="6">
        <v>1992</v>
      </c>
      <c r="C2978" s="37">
        <v>201286</v>
      </c>
      <c r="D2978" s="37">
        <v>201286</v>
      </c>
      <c r="E2978" s="37">
        <v>201286</v>
      </c>
      <c r="F2978" s="37">
        <v>201286</v>
      </c>
      <c r="G2978" s="37">
        <v>201286</v>
      </c>
      <c r="H2978" s="37">
        <v>201286</v>
      </c>
      <c r="I2978" s="37">
        <v>201286</v>
      </c>
      <c r="J2978" s="37">
        <v>201286</v>
      </c>
      <c r="K2978" s="37">
        <v>201286</v>
      </c>
      <c r="L2978" s="37">
        <v>201286</v>
      </c>
      <c r="M2978" s="37">
        <v>148073</v>
      </c>
      <c r="N2978" s="37">
        <v>148073</v>
      </c>
      <c r="O2978" s="37">
        <v>148073</v>
      </c>
      <c r="P2978" s="37">
        <v>148073</v>
      </c>
      <c r="Q2978" s="37">
        <v>148073</v>
      </c>
      <c r="R2978" s="37">
        <v>148073</v>
      </c>
      <c r="S2978" s="37">
        <v>148073</v>
      </c>
    </row>
    <row r="2979" spans="2:19">
      <c r="B2979" s="6">
        <v>1991</v>
      </c>
      <c r="C2979" s="37">
        <v>240473</v>
      </c>
      <c r="D2979" s="37">
        <v>240473</v>
      </c>
      <c r="E2979" s="37">
        <v>240473</v>
      </c>
      <c r="F2979" s="37">
        <v>240473</v>
      </c>
      <c r="G2979" s="37">
        <v>240473</v>
      </c>
      <c r="H2979" s="37">
        <v>240473</v>
      </c>
      <c r="I2979" s="37">
        <v>240473</v>
      </c>
      <c r="J2979" s="37">
        <v>240473</v>
      </c>
      <c r="K2979" s="37">
        <v>240473</v>
      </c>
      <c r="L2979" s="37">
        <v>240473</v>
      </c>
      <c r="M2979" s="37">
        <v>181031</v>
      </c>
      <c r="N2979" s="37">
        <v>181031</v>
      </c>
      <c r="O2979" s="37">
        <v>181031</v>
      </c>
      <c r="P2979" s="37">
        <v>181031</v>
      </c>
      <c r="Q2979" s="37">
        <v>181031</v>
      </c>
      <c r="R2979" s="37">
        <v>181031</v>
      </c>
      <c r="S2979" s="37">
        <v>181031</v>
      </c>
    </row>
    <row r="2980" spans="2:19">
      <c r="B2980" s="6">
        <v>1990</v>
      </c>
      <c r="C2980" s="37">
        <v>228031</v>
      </c>
      <c r="D2980" s="37">
        <v>228031</v>
      </c>
      <c r="E2980" s="37">
        <v>228031</v>
      </c>
      <c r="F2980" s="37">
        <v>228031</v>
      </c>
      <c r="G2980" s="37">
        <v>228031</v>
      </c>
      <c r="H2980" s="37">
        <v>228031</v>
      </c>
      <c r="I2980" s="37">
        <v>228031</v>
      </c>
      <c r="J2980" s="37">
        <v>228031</v>
      </c>
      <c r="K2980" s="37">
        <v>228031</v>
      </c>
      <c r="L2980" s="37">
        <v>228031</v>
      </c>
      <c r="M2980" s="37">
        <v>161368</v>
      </c>
      <c r="N2980" s="37">
        <v>161368</v>
      </c>
      <c r="O2980" s="37">
        <v>161368</v>
      </c>
      <c r="P2980" s="37">
        <v>161368</v>
      </c>
      <c r="Q2980" s="37">
        <v>161368</v>
      </c>
      <c r="R2980" s="37">
        <v>161368</v>
      </c>
      <c r="S2980" s="37">
        <v>161368</v>
      </c>
    </row>
    <row r="2981" spans="2:19">
      <c r="B2981" s="6">
        <v>1989</v>
      </c>
      <c r="C2981" s="37">
        <v>153674</v>
      </c>
      <c r="D2981" s="37">
        <v>153674</v>
      </c>
      <c r="E2981" s="37">
        <v>153674</v>
      </c>
      <c r="F2981" s="37">
        <v>153674</v>
      </c>
      <c r="G2981" s="37">
        <v>153674</v>
      </c>
      <c r="H2981" s="37">
        <v>153674</v>
      </c>
      <c r="I2981" s="37">
        <v>153674</v>
      </c>
      <c r="J2981" s="37">
        <v>153674</v>
      </c>
      <c r="K2981" s="37">
        <v>153674</v>
      </c>
      <c r="L2981" s="37">
        <v>153674</v>
      </c>
      <c r="M2981" s="37">
        <v>115583</v>
      </c>
      <c r="N2981" s="37">
        <v>115583</v>
      </c>
      <c r="O2981" s="37">
        <v>115583</v>
      </c>
      <c r="P2981" s="37">
        <v>115583</v>
      </c>
      <c r="Q2981" s="37">
        <v>115583</v>
      </c>
      <c r="R2981" s="37">
        <v>115583</v>
      </c>
      <c r="S2981" s="37">
        <v>115583</v>
      </c>
    </row>
    <row r="2982" spans="2:19">
      <c r="B2982" s="6">
        <v>1988</v>
      </c>
      <c r="C2982" s="37">
        <v>109391</v>
      </c>
      <c r="D2982" s="37">
        <v>109391</v>
      </c>
      <c r="E2982" s="37">
        <v>109391</v>
      </c>
      <c r="F2982" s="37">
        <v>109391</v>
      </c>
      <c r="G2982" s="37">
        <v>109391</v>
      </c>
      <c r="H2982" s="37">
        <v>109391</v>
      </c>
      <c r="I2982" s="37">
        <v>109391</v>
      </c>
      <c r="J2982" s="37">
        <v>109391</v>
      </c>
      <c r="K2982" s="37">
        <v>109391</v>
      </c>
      <c r="L2982" s="37">
        <v>109391</v>
      </c>
      <c r="M2982" s="37">
        <v>77310</v>
      </c>
      <c r="N2982" s="37">
        <v>77310</v>
      </c>
      <c r="O2982" s="37">
        <v>77310</v>
      </c>
      <c r="P2982" s="37">
        <v>77310</v>
      </c>
      <c r="Q2982" s="37">
        <v>77310</v>
      </c>
      <c r="R2982" s="37">
        <v>77310</v>
      </c>
      <c r="S2982" s="37">
        <v>77310</v>
      </c>
    </row>
    <row r="2983" spans="2:19">
      <c r="B2983" s="6">
        <v>1987</v>
      </c>
      <c r="C2983" s="37">
        <v>117843</v>
      </c>
      <c r="D2983" s="37">
        <v>117843</v>
      </c>
      <c r="E2983" s="37">
        <v>117843</v>
      </c>
      <c r="F2983" s="37">
        <v>117843</v>
      </c>
      <c r="G2983" s="37">
        <v>117843</v>
      </c>
      <c r="H2983" s="37">
        <v>117843</v>
      </c>
      <c r="I2983" s="37">
        <v>117843</v>
      </c>
      <c r="J2983" s="37">
        <v>117843</v>
      </c>
      <c r="K2983" s="37">
        <v>117843</v>
      </c>
      <c r="L2983" s="37">
        <v>117843</v>
      </c>
      <c r="M2983" s="37">
        <v>113295</v>
      </c>
      <c r="N2983" s="37">
        <v>113295</v>
      </c>
      <c r="O2983" s="37">
        <v>113295</v>
      </c>
      <c r="P2983" s="37">
        <v>113295</v>
      </c>
      <c r="Q2983" s="37">
        <v>113295</v>
      </c>
      <c r="R2983" s="37">
        <v>113295</v>
      </c>
      <c r="S2983" s="37">
        <v>113295</v>
      </c>
    </row>
    <row r="2984" spans="2:19">
      <c r="B2984" s="6">
        <v>1986</v>
      </c>
      <c r="C2984" s="37">
        <v>133474</v>
      </c>
      <c r="D2984" s="37">
        <v>133474</v>
      </c>
      <c r="E2984" s="37">
        <v>133474</v>
      </c>
      <c r="F2984" s="37">
        <v>133474</v>
      </c>
      <c r="G2984" s="37">
        <v>133474</v>
      </c>
      <c r="H2984" s="37">
        <v>133474</v>
      </c>
      <c r="I2984" s="37">
        <v>133474</v>
      </c>
      <c r="J2984" s="37">
        <v>133474</v>
      </c>
      <c r="K2984" s="37">
        <v>133474</v>
      </c>
      <c r="L2984" s="37">
        <v>133474</v>
      </c>
      <c r="M2984" s="37">
        <v>98694</v>
      </c>
      <c r="N2984" s="37">
        <v>98694</v>
      </c>
      <c r="O2984" s="37">
        <v>98694</v>
      </c>
      <c r="P2984" s="37">
        <v>98694</v>
      </c>
      <c r="Q2984" s="37">
        <v>98694</v>
      </c>
      <c r="R2984" s="37">
        <v>98694</v>
      </c>
      <c r="S2984" s="37">
        <v>98694</v>
      </c>
    </row>
    <row r="2985" spans="2:19">
      <c r="B2985" s="6">
        <v>1985</v>
      </c>
      <c r="C2985" s="37">
        <v>96892</v>
      </c>
      <c r="D2985" s="37">
        <v>96892</v>
      </c>
      <c r="E2985" s="37">
        <v>96892</v>
      </c>
      <c r="F2985" s="37">
        <v>96892</v>
      </c>
      <c r="G2985" s="37">
        <v>96892</v>
      </c>
      <c r="H2985" s="37">
        <v>96892</v>
      </c>
      <c r="I2985" s="37">
        <v>96892</v>
      </c>
      <c r="J2985" s="37">
        <v>96892</v>
      </c>
      <c r="K2985" s="37">
        <v>96892</v>
      </c>
      <c r="L2985" s="37">
        <v>96892</v>
      </c>
      <c r="M2985" s="37">
        <v>77778</v>
      </c>
      <c r="N2985" s="37">
        <v>77778</v>
      </c>
      <c r="O2985" s="37">
        <v>77778</v>
      </c>
      <c r="P2985" s="37">
        <v>77778</v>
      </c>
      <c r="Q2985" s="37">
        <v>77778</v>
      </c>
      <c r="R2985" s="37">
        <v>77778</v>
      </c>
      <c r="S2985" s="37">
        <v>77778</v>
      </c>
    </row>
    <row r="2986" spans="2:19">
      <c r="B2986" s="6">
        <v>1984</v>
      </c>
      <c r="C2986" s="37">
        <v>348219</v>
      </c>
      <c r="D2986" s="37">
        <v>348219</v>
      </c>
      <c r="E2986" s="37">
        <v>348219</v>
      </c>
      <c r="F2986" s="37">
        <v>348219</v>
      </c>
      <c r="G2986" s="37">
        <v>348219</v>
      </c>
      <c r="H2986" s="37">
        <v>348219</v>
      </c>
      <c r="I2986" s="37">
        <v>348219</v>
      </c>
      <c r="J2986" s="37">
        <v>348219</v>
      </c>
      <c r="K2986" s="37">
        <v>348219</v>
      </c>
      <c r="L2986" s="37">
        <v>348219</v>
      </c>
      <c r="M2986" s="37">
        <v>269976</v>
      </c>
      <c r="N2986" s="37">
        <v>269976</v>
      </c>
      <c r="O2986" s="37">
        <v>269976</v>
      </c>
      <c r="P2986" s="37">
        <v>269976</v>
      </c>
      <c r="Q2986" s="37">
        <v>269976</v>
      </c>
      <c r="R2986" s="37">
        <v>269976</v>
      </c>
      <c r="S2986" s="37">
        <v>269976</v>
      </c>
    </row>
    <row r="2987" spans="2:19">
      <c r="B2987" s="6">
        <v>1983</v>
      </c>
      <c r="C2987" s="37">
        <v>100801</v>
      </c>
      <c r="D2987" s="37">
        <v>100801</v>
      </c>
      <c r="E2987" s="37">
        <v>100801</v>
      </c>
      <c r="F2987" s="37">
        <v>100801</v>
      </c>
      <c r="G2987" s="37">
        <v>100801</v>
      </c>
      <c r="H2987" s="37">
        <v>100801</v>
      </c>
      <c r="I2987" s="37">
        <v>100801</v>
      </c>
      <c r="J2987" s="37">
        <v>100801</v>
      </c>
      <c r="K2987" s="37">
        <v>100801</v>
      </c>
      <c r="L2987" s="37">
        <v>100801</v>
      </c>
      <c r="M2987" s="37">
        <v>76520</v>
      </c>
      <c r="N2987" s="37">
        <v>76520</v>
      </c>
      <c r="O2987" s="37">
        <v>76520</v>
      </c>
      <c r="P2987" s="37">
        <v>76520</v>
      </c>
      <c r="Q2987" s="37">
        <v>76520</v>
      </c>
      <c r="R2987" s="37">
        <v>76520</v>
      </c>
      <c r="S2987" s="37">
        <v>76520</v>
      </c>
    </row>
    <row r="2988" spans="2:19">
      <c r="B2988" s="6">
        <v>1982</v>
      </c>
      <c r="C2988" s="37">
        <v>129089</v>
      </c>
      <c r="D2988" s="37">
        <v>129089</v>
      </c>
      <c r="E2988" s="37">
        <v>129089</v>
      </c>
      <c r="F2988" s="37">
        <v>129089</v>
      </c>
      <c r="G2988" s="37">
        <v>129089</v>
      </c>
      <c r="H2988" s="37">
        <v>129089</v>
      </c>
      <c r="I2988" s="37">
        <v>129089</v>
      </c>
      <c r="J2988" s="37">
        <v>129089</v>
      </c>
      <c r="K2988" s="37">
        <v>129089</v>
      </c>
      <c r="L2988" s="37">
        <v>129089</v>
      </c>
      <c r="M2988" s="37">
        <v>101596</v>
      </c>
      <c r="N2988" s="37">
        <v>101596</v>
      </c>
      <c r="O2988" s="37">
        <v>101596</v>
      </c>
      <c r="P2988" s="37">
        <v>101596</v>
      </c>
      <c r="Q2988" s="37">
        <v>101596</v>
      </c>
      <c r="R2988" s="37">
        <v>101596</v>
      </c>
      <c r="S2988" s="37">
        <v>101596</v>
      </c>
    </row>
    <row r="2989" spans="2:19">
      <c r="B2989" s="6">
        <v>1981</v>
      </c>
      <c r="C2989" s="37">
        <v>160737</v>
      </c>
      <c r="D2989" s="37">
        <v>160737</v>
      </c>
      <c r="E2989" s="37">
        <v>160737</v>
      </c>
      <c r="F2989" s="37">
        <v>160737</v>
      </c>
      <c r="G2989" s="37">
        <v>160737</v>
      </c>
      <c r="H2989" s="37">
        <v>160737</v>
      </c>
      <c r="I2989" s="37">
        <v>160737</v>
      </c>
      <c r="J2989" s="37">
        <v>160737</v>
      </c>
      <c r="K2989" s="37">
        <v>160737</v>
      </c>
      <c r="L2989" s="37">
        <v>160737</v>
      </c>
      <c r="M2989" s="37">
        <v>117224</v>
      </c>
      <c r="N2989" s="37">
        <v>117224</v>
      </c>
      <c r="O2989" s="37">
        <v>117224</v>
      </c>
      <c r="P2989" s="37">
        <v>117224</v>
      </c>
      <c r="Q2989" s="37">
        <v>117224</v>
      </c>
      <c r="R2989" s="37">
        <v>117224</v>
      </c>
      <c r="S2989" s="37">
        <v>117224</v>
      </c>
    </row>
    <row r="2990" spans="2:19">
      <c r="B2990" s="6">
        <v>1980</v>
      </c>
      <c r="C2990" s="37">
        <v>176374</v>
      </c>
      <c r="D2990" s="37">
        <v>176374</v>
      </c>
      <c r="E2990" s="37">
        <v>176374</v>
      </c>
      <c r="F2990" s="37">
        <v>176374</v>
      </c>
      <c r="G2990" s="37">
        <v>176374</v>
      </c>
      <c r="H2990" s="37">
        <v>176374</v>
      </c>
      <c r="I2990" s="37">
        <v>176374</v>
      </c>
      <c r="J2990" s="37">
        <v>176374</v>
      </c>
      <c r="K2990" s="37">
        <v>176374</v>
      </c>
      <c r="L2990" s="37">
        <v>176374</v>
      </c>
      <c r="M2990" s="37">
        <v>132809</v>
      </c>
      <c r="N2990" s="37">
        <v>132809</v>
      </c>
      <c r="O2990" s="37">
        <v>132809</v>
      </c>
      <c r="P2990" s="37">
        <v>132809</v>
      </c>
      <c r="Q2990" s="37">
        <v>132809</v>
      </c>
      <c r="R2990" s="37">
        <v>132809</v>
      </c>
      <c r="S2990" s="37">
        <v>132809</v>
      </c>
    </row>
    <row r="2991" spans="2:19">
      <c r="B2991" s="6">
        <v>1979</v>
      </c>
      <c r="C2991" s="37">
        <v>156515</v>
      </c>
      <c r="D2991" s="37">
        <v>156515</v>
      </c>
      <c r="E2991" s="37">
        <v>156515</v>
      </c>
      <c r="F2991" s="37">
        <v>156515</v>
      </c>
      <c r="G2991" s="37">
        <v>156515</v>
      </c>
      <c r="H2991" s="37">
        <v>156515</v>
      </c>
      <c r="I2991" s="37">
        <v>156515</v>
      </c>
      <c r="J2991" s="37">
        <v>156515</v>
      </c>
      <c r="K2991" s="37">
        <v>156515</v>
      </c>
      <c r="L2991" s="37">
        <v>156515</v>
      </c>
      <c r="M2991" s="37">
        <v>156515</v>
      </c>
      <c r="N2991" s="37">
        <v>156515</v>
      </c>
      <c r="O2991" s="37">
        <v>156515</v>
      </c>
      <c r="P2991" s="37">
        <v>156515</v>
      </c>
      <c r="Q2991" s="37">
        <v>156515</v>
      </c>
      <c r="R2991" s="37">
        <v>156515</v>
      </c>
      <c r="S2991" s="37">
        <v>156515</v>
      </c>
    </row>
    <row r="2992" spans="2:19">
      <c r="B2992" s="6">
        <v>1978</v>
      </c>
      <c r="C2992" s="37">
        <v>115473</v>
      </c>
      <c r="D2992" s="37">
        <v>115473</v>
      </c>
      <c r="E2992" s="37">
        <v>115473</v>
      </c>
      <c r="F2992" s="37">
        <v>115473</v>
      </c>
      <c r="G2992" s="37">
        <v>115473</v>
      </c>
      <c r="H2992" s="37">
        <v>115473</v>
      </c>
      <c r="I2992" s="37">
        <v>115473</v>
      </c>
      <c r="J2992" s="37">
        <v>115473</v>
      </c>
      <c r="K2992" s="37">
        <v>115473</v>
      </c>
      <c r="L2992" s="37">
        <v>115473</v>
      </c>
      <c r="M2992" s="37">
        <v>83340</v>
      </c>
      <c r="N2992" s="37">
        <v>83340</v>
      </c>
      <c r="O2992" s="37">
        <v>83340</v>
      </c>
      <c r="P2992" s="37">
        <v>83340</v>
      </c>
      <c r="Q2992" s="37">
        <v>83340</v>
      </c>
      <c r="R2992" s="37">
        <v>83340</v>
      </c>
      <c r="S2992" s="37">
        <v>83340</v>
      </c>
    </row>
    <row r="2993" spans="2:19">
      <c r="B2993" s="6">
        <v>1977</v>
      </c>
      <c r="C2993" s="37">
        <v>131142</v>
      </c>
      <c r="D2993" s="37">
        <v>131142</v>
      </c>
      <c r="E2993" s="37">
        <v>131142</v>
      </c>
      <c r="F2993" s="37">
        <v>131142</v>
      </c>
      <c r="G2993" s="37">
        <v>131142</v>
      </c>
      <c r="H2993" s="37">
        <v>131142</v>
      </c>
      <c r="I2993" s="37">
        <v>131142</v>
      </c>
      <c r="J2993" s="37">
        <v>131142</v>
      </c>
      <c r="K2993" s="37">
        <v>131142</v>
      </c>
      <c r="L2993" s="37">
        <v>131142</v>
      </c>
      <c r="M2993" s="37">
        <v>100495</v>
      </c>
      <c r="N2993" s="37">
        <v>100495</v>
      </c>
      <c r="O2993" s="37">
        <v>100495</v>
      </c>
      <c r="P2993" s="37">
        <v>100495</v>
      </c>
      <c r="Q2993" s="37">
        <v>100495</v>
      </c>
      <c r="R2993" s="37">
        <v>100495</v>
      </c>
      <c r="S2993" s="37">
        <v>100495</v>
      </c>
    </row>
    <row r="2994" spans="2:19">
      <c r="B2994" s="6">
        <v>1976</v>
      </c>
      <c r="C2994" s="37">
        <v>130780</v>
      </c>
      <c r="D2994" s="37">
        <v>130780</v>
      </c>
      <c r="E2994" s="37">
        <v>130780</v>
      </c>
      <c r="F2994" s="37">
        <v>130780</v>
      </c>
      <c r="G2994" s="37">
        <v>130780</v>
      </c>
      <c r="H2994" s="37">
        <v>130780</v>
      </c>
      <c r="I2994" s="37">
        <v>130780</v>
      </c>
      <c r="J2994" s="37">
        <v>130780</v>
      </c>
      <c r="K2994" s="37">
        <v>130780</v>
      </c>
      <c r="L2994" s="37">
        <v>130780</v>
      </c>
      <c r="M2994" s="37">
        <v>99324</v>
      </c>
      <c r="N2994" s="37">
        <v>99324</v>
      </c>
      <c r="O2994" s="37">
        <v>99324</v>
      </c>
      <c r="P2994" s="37">
        <v>99324</v>
      </c>
      <c r="Q2994" s="37">
        <v>99324</v>
      </c>
      <c r="R2994" s="37">
        <v>99324</v>
      </c>
      <c r="S2994" s="37">
        <v>99324</v>
      </c>
    </row>
    <row r="2995" spans="2:19">
      <c r="B2995" s="6">
        <v>1975</v>
      </c>
      <c r="C2995" s="37">
        <v>165663</v>
      </c>
      <c r="D2995" s="37">
        <v>165663</v>
      </c>
      <c r="E2995" s="37">
        <v>165663</v>
      </c>
      <c r="F2995" s="37">
        <v>165663</v>
      </c>
      <c r="G2995" s="37">
        <v>165663</v>
      </c>
      <c r="H2995" s="37">
        <v>165663</v>
      </c>
      <c r="I2995" s="37">
        <v>165663</v>
      </c>
      <c r="J2995" s="37">
        <v>165663</v>
      </c>
      <c r="K2995" s="37">
        <v>165663</v>
      </c>
      <c r="L2995" s="37">
        <v>165663</v>
      </c>
      <c r="M2995" s="37">
        <v>125827</v>
      </c>
      <c r="N2995" s="37">
        <v>125827</v>
      </c>
      <c r="O2995" s="37">
        <v>125827</v>
      </c>
      <c r="P2995" s="37">
        <v>125827</v>
      </c>
      <c r="Q2995" s="37">
        <v>125827</v>
      </c>
      <c r="R2995" s="37">
        <v>125827</v>
      </c>
      <c r="S2995" s="37">
        <v>125827</v>
      </c>
    </row>
    <row r="2996" spans="2:19">
      <c r="B2996" s="6">
        <v>1974</v>
      </c>
      <c r="C2996" s="37">
        <v>120069</v>
      </c>
      <c r="D2996" s="37">
        <v>120069</v>
      </c>
      <c r="E2996" s="37">
        <v>120069</v>
      </c>
      <c r="F2996" s="37">
        <v>120069</v>
      </c>
      <c r="G2996" s="37">
        <v>120069</v>
      </c>
      <c r="H2996" s="37">
        <v>120069</v>
      </c>
      <c r="I2996" s="37">
        <v>120069</v>
      </c>
      <c r="J2996" s="37">
        <v>120069</v>
      </c>
      <c r="K2996" s="37">
        <v>120069</v>
      </c>
      <c r="L2996" s="37">
        <v>120069</v>
      </c>
      <c r="M2996" s="37">
        <v>81720</v>
      </c>
      <c r="N2996" s="37">
        <v>81720</v>
      </c>
      <c r="O2996" s="37">
        <v>81720</v>
      </c>
      <c r="P2996" s="37">
        <v>81720</v>
      </c>
      <c r="Q2996" s="37">
        <v>81720</v>
      </c>
      <c r="R2996" s="37">
        <v>81720</v>
      </c>
      <c r="S2996" s="37">
        <v>81720</v>
      </c>
    </row>
    <row r="2997" spans="2:19">
      <c r="B2997" s="6">
        <v>1973</v>
      </c>
      <c r="C2997" s="37">
        <v>273646</v>
      </c>
      <c r="D2997" s="37">
        <v>273646</v>
      </c>
      <c r="E2997" s="37">
        <v>273646</v>
      </c>
      <c r="F2997" s="37">
        <v>273646</v>
      </c>
      <c r="G2997" s="37">
        <v>273646</v>
      </c>
      <c r="H2997" s="37">
        <v>273646</v>
      </c>
      <c r="I2997" s="37">
        <v>273646</v>
      </c>
      <c r="J2997" s="37">
        <v>273646</v>
      </c>
      <c r="K2997" s="37">
        <v>273646</v>
      </c>
      <c r="L2997" s="37">
        <v>273646</v>
      </c>
      <c r="M2997" s="37">
        <v>207505</v>
      </c>
      <c r="N2997" s="37">
        <v>207505</v>
      </c>
      <c r="O2997" s="37">
        <v>207505</v>
      </c>
      <c r="P2997" s="37">
        <v>207505</v>
      </c>
      <c r="Q2997" s="37">
        <v>207505</v>
      </c>
      <c r="R2997" s="37">
        <v>207505</v>
      </c>
      <c r="S2997" s="37">
        <v>207505</v>
      </c>
    </row>
    <row r="2998" spans="2:19">
      <c r="B2998" s="6">
        <v>1972</v>
      </c>
      <c r="C2998" s="37">
        <v>351445</v>
      </c>
      <c r="D2998" s="37">
        <v>351445</v>
      </c>
      <c r="E2998" s="37">
        <v>351445</v>
      </c>
      <c r="F2998" s="37">
        <v>351445</v>
      </c>
      <c r="G2998" s="37">
        <v>351445</v>
      </c>
      <c r="H2998" s="37">
        <v>351445</v>
      </c>
      <c r="I2998" s="37">
        <v>351445</v>
      </c>
      <c r="J2998" s="37">
        <v>351445</v>
      </c>
      <c r="K2998" s="37">
        <v>351445</v>
      </c>
      <c r="L2998" s="37">
        <v>351445</v>
      </c>
      <c r="M2998" s="37">
        <v>251058</v>
      </c>
      <c r="N2998" s="37">
        <v>251058</v>
      </c>
      <c r="O2998" s="37">
        <v>251058</v>
      </c>
      <c r="P2998" s="37">
        <v>251058</v>
      </c>
      <c r="Q2998" s="37">
        <v>251058</v>
      </c>
      <c r="R2998" s="37">
        <v>251058</v>
      </c>
      <c r="S2998" s="37">
        <v>251058</v>
      </c>
    </row>
    <row r="2999" spans="2:19">
      <c r="B2999" s="6">
        <v>1971</v>
      </c>
      <c r="C2999" s="37">
        <v>243643</v>
      </c>
      <c r="D2999" s="37">
        <v>243643</v>
      </c>
      <c r="E2999" s="37">
        <v>243643</v>
      </c>
      <c r="F2999" s="37">
        <v>243643</v>
      </c>
      <c r="G2999" s="37">
        <v>243643</v>
      </c>
      <c r="H2999" s="37">
        <v>243643</v>
      </c>
      <c r="I2999" s="37">
        <v>243643</v>
      </c>
      <c r="J2999" s="37">
        <v>243643</v>
      </c>
      <c r="K2999" s="37">
        <v>243643</v>
      </c>
      <c r="L2999" s="37">
        <v>243643</v>
      </c>
      <c r="M2999" s="37">
        <v>172666</v>
      </c>
      <c r="N2999" s="37">
        <v>172666</v>
      </c>
      <c r="O2999" s="37">
        <v>172666</v>
      </c>
      <c r="P2999" s="37">
        <v>172666</v>
      </c>
      <c r="Q2999" s="37">
        <v>172666</v>
      </c>
      <c r="R2999" s="37">
        <v>172666</v>
      </c>
      <c r="S2999" s="37">
        <v>172666</v>
      </c>
    </row>
    <row r="3000" spans="2:19">
      <c r="B3000" s="6">
        <v>1970</v>
      </c>
      <c r="C3000" s="37">
        <v>155649</v>
      </c>
      <c r="D3000" s="37">
        <v>155649</v>
      </c>
      <c r="E3000" s="37">
        <v>155649</v>
      </c>
      <c r="F3000" s="37">
        <v>155649</v>
      </c>
      <c r="G3000" s="37">
        <v>155649</v>
      </c>
      <c r="H3000" s="37">
        <v>155649</v>
      </c>
      <c r="I3000" s="37">
        <v>155649</v>
      </c>
      <c r="J3000" s="37">
        <v>155649</v>
      </c>
      <c r="K3000" s="37">
        <v>155649</v>
      </c>
      <c r="L3000" s="37">
        <v>155649</v>
      </c>
      <c r="M3000" s="37">
        <v>114335</v>
      </c>
      <c r="N3000" s="37">
        <v>114335</v>
      </c>
      <c r="O3000" s="37">
        <v>114335</v>
      </c>
      <c r="P3000" s="37">
        <v>114335</v>
      </c>
      <c r="Q3000" s="37">
        <v>114335</v>
      </c>
      <c r="R3000" s="37">
        <v>114335</v>
      </c>
      <c r="S3000" s="37">
        <v>114335</v>
      </c>
    </row>
    <row r="3001" spans="2:19">
      <c r="B3001" s="6">
        <v>1969</v>
      </c>
      <c r="C3001" s="37">
        <v>149209</v>
      </c>
      <c r="D3001" s="37">
        <v>149209</v>
      </c>
      <c r="E3001" s="37">
        <v>149209</v>
      </c>
      <c r="F3001" s="37">
        <v>149209</v>
      </c>
      <c r="G3001" s="37">
        <v>149209</v>
      </c>
      <c r="H3001" s="37">
        <v>149209</v>
      </c>
      <c r="I3001" s="37">
        <v>149209</v>
      </c>
      <c r="J3001" s="37">
        <v>149209</v>
      </c>
      <c r="K3001" s="37">
        <v>149209</v>
      </c>
      <c r="L3001" s="37">
        <v>149209</v>
      </c>
      <c r="M3001" s="37">
        <v>109626</v>
      </c>
      <c r="N3001" s="37">
        <v>109626</v>
      </c>
      <c r="O3001" s="37">
        <v>109626</v>
      </c>
      <c r="P3001" s="37">
        <v>109626</v>
      </c>
      <c r="Q3001" s="37">
        <v>109626</v>
      </c>
      <c r="R3001" s="37">
        <v>109626</v>
      </c>
      <c r="S3001" s="37">
        <v>109626</v>
      </c>
    </row>
    <row r="3002" spans="2:19">
      <c r="B3002" s="6">
        <v>1968</v>
      </c>
      <c r="C3002" s="37">
        <v>104766</v>
      </c>
      <c r="D3002" s="37">
        <v>104766</v>
      </c>
      <c r="E3002" s="37">
        <v>104766</v>
      </c>
      <c r="F3002" s="37">
        <v>104766</v>
      </c>
      <c r="G3002" s="37">
        <v>104766</v>
      </c>
      <c r="H3002" s="37">
        <v>104766</v>
      </c>
      <c r="I3002" s="37">
        <v>104766</v>
      </c>
      <c r="J3002" s="37">
        <v>104766</v>
      </c>
      <c r="K3002" s="37">
        <v>104766</v>
      </c>
      <c r="L3002" s="37">
        <v>104766</v>
      </c>
      <c r="M3002" s="37">
        <v>84380</v>
      </c>
      <c r="N3002" s="37">
        <v>84380</v>
      </c>
      <c r="O3002" s="37">
        <v>84380</v>
      </c>
      <c r="P3002" s="37">
        <v>84380</v>
      </c>
      <c r="Q3002" s="37">
        <v>84380</v>
      </c>
      <c r="R3002" s="37">
        <v>84380</v>
      </c>
      <c r="S3002" s="37">
        <v>84380</v>
      </c>
    </row>
    <row r="3003" spans="2:19">
      <c r="B3003" s="6">
        <v>1967</v>
      </c>
      <c r="C3003" s="37">
        <v>130018</v>
      </c>
      <c r="D3003" s="37">
        <v>130018</v>
      </c>
      <c r="E3003" s="37">
        <v>130018</v>
      </c>
      <c r="F3003" s="37">
        <v>130018</v>
      </c>
      <c r="G3003" s="37">
        <v>130018</v>
      </c>
      <c r="H3003" s="37">
        <v>130018</v>
      </c>
      <c r="I3003" s="37">
        <v>130018</v>
      </c>
      <c r="J3003" s="37">
        <v>130018</v>
      </c>
      <c r="K3003" s="37">
        <v>130018</v>
      </c>
      <c r="L3003" s="37">
        <v>130018</v>
      </c>
      <c r="M3003" s="37">
        <v>100425</v>
      </c>
      <c r="N3003" s="37">
        <v>100425</v>
      </c>
      <c r="O3003" s="37">
        <v>100425</v>
      </c>
      <c r="P3003" s="37">
        <v>100425</v>
      </c>
      <c r="Q3003" s="37">
        <v>100425</v>
      </c>
      <c r="R3003" s="37">
        <v>100425</v>
      </c>
      <c r="S3003" s="37">
        <v>100425</v>
      </c>
    </row>
    <row r="3004" spans="2:19">
      <c r="B3004" s="6">
        <v>1966</v>
      </c>
      <c r="C3004" s="37">
        <v>86328</v>
      </c>
      <c r="D3004" s="37">
        <v>86328</v>
      </c>
      <c r="E3004" s="37">
        <v>86328</v>
      </c>
      <c r="F3004" s="37">
        <v>86328</v>
      </c>
      <c r="G3004" s="37">
        <v>86328</v>
      </c>
      <c r="H3004" s="37">
        <v>86328</v>
      </c>
      <c r="I3004" s="37">
        <v>86328</v>
      </c>
      <c r="J3004" s="37">
        <v>86328</v>
      </c>
      <c r="K3004" s="37">
        <v>86328</v>
      </c>
      <c r="L3004" s="37">
        <v>86328</v>
      </c>
      <c r="M3004" s="37">
        <v>86328</v>
      </c>
      <c r="N3004" s="37">
        <v>86328</v>
      </c>
      <c r="O3004" s="37">
        <v>86328</v>
      </c>
      <c r="P3004" s="37">
        <v>86328</v>
      </c>
      <c r="Q3004" s="37">
        <v>86328</v>
      </c>
      <c r="R3004" s="37">
        <v>86328</v>
      </c>
      <c r="S3004" s="37">
        <v>86328</v>
      </c>
    </row>
    <row r="3005" spans="2:19">
      <c r="B3005" s="6">
        <v>1965</v>
      </c>
      <c r="C3005" s="37">
        <v>86853</v>
      </c>
      <c r="D3005" s="37">
        <v>86853</v>
      </c>
      <c r="E3005" s="37">
        <v>86853</v>
      </c>
      <c r="F3005" s="37">
        <v>86853</v>
      </c>
      <c r="G3005" s="37">
        <v>86853</v>
      </c>
      <c r="H3005" s="37">
        <v>86853</v>
      </c>
      <c r="I3005" s="37">
        <v>86853</v>
      </c>
      <c r="J3005" s="37">
        <v>86853</v>
      </c>
      <c r="K3005" s="37">
        <v>86853</v>
      </c>
      <c r="L3005" s="37">
        <v>86853</v>
      </c>
      <c r="M3005" s="37">
        <v>86482</v>
      </c>
      <c r="N3005" s="37">
        <v>86482</v>
      </c>
      <c r="O3005" s="37">
        <v>86482</v>
      </c>
      <c r="P3005" s="37">
        <v>86482</v>
      </c>
      <c r="Q3005" s="37">
        <v>86482</v>
      </c>
      <c r="R3005" s="37">
        <v>86482</v>
      </c>
      <c r="S3005" s="37">
        <v>86482</v>
      </c>
    </row>
    <row r="3006" spans="2:19">
      <c r="B3006" s="6">
        <v>1964</v>
      </c>
      <c r="C3006" s="37">
        <v>65878</v>
      </c>
      <c r="D3006" s="37">
        <v>65878</v>
      </c>
      <c r="E3006" s="37">
        <v>65878</v>
      </c>
      <c r="F3006" s="37">
        <v>65878</v>
      </c>
      <c r="G3006" s="37">
        <v>65878</v>
      </c>
      <c r="H3006" s="37">
        <v>65878</v>
      </c>
      <c r="I3006" s="37">
        <v>65878</v>
      </c>
      <c r="J3006" s="37">
        <v>65878</v>
      </c>
      <c r="K3006" s="37">
        <v>65878</v>
      </c>
      <c r="L3006" s="37">
        <v>65878</v>
      </c>
      <c r="M3006" s="37">
        <v>65878</v>
      </c>
      <c r="N3006" s="37">
        <v>65878</v>
      </c>
      <c r="O3006" s="37">
        <v>65878</v>
      </c>
      <c r="P3006" s="37">
        <v>65878</v>
      </c>
      <c r="Q3006" s="37">
        <v>65878</v>
      </c>
      <c r="R3006" s="37">
        <v>65878</v>
      </c>
      <c r="S3006" s="37">
        <v>65878</v>
      </c>
    </row>
    <row r="3007" spans="2:19">
      <c r="B3007" s="6">
        <v>1963</v>
      </c>
      <c r="C3007" s="37">
        <v>38434</v>
      </c>
      <c r="D3007" s="37">
        <v>38434</v>
      </c>
      <c r="E3007" s="37">
        <v>38434</v>
      </c>
      <c r="F3007" s="37">
        <v>38434</v>
      </c>
      <c r="G3007" s="37">
        <v>38434</v>
      </c>
      <c r="H3007" s="37">
        <v>38434</v>
      </c>
      <c r="I3007" s="37">
        <v>38434</v>
      </c>
      <c r="J3007" s="37">
        <v>38434</v>
      </c>
      <c r="K3007" s="37">
        <v>38434</v>
      </c>
      <c r="L3007" s="37">
        <v>38434</v>
      </c>
      <c r="M3007" s="37">
        <v>38434</v>
      </c>
      <c r="N3007" s="37">
        <v>38434</v>
      </c>
      <c r="O3007" s="37">
        <v>38434</v>
      </c>
      <c r="P3007" s="37">
        <v>38434</v>
      </c>
      <c r="Q3007" s="37">
        <v>38434</v>
      </c>
      <c r="R3007" s="37">
        <v>38434</v>
      </c>
      <c r="S3007" s="37">
        <v>38434</v>
      </c>
    </row>
    <row r="3008" spans="2:19">
      <c r="B3008" s="6">
        <v>1962</v>
      </c>
      <c r="C3008" s="37">
        <v>28622</v>
      </c>
      <c r="D3008" s="37">
        <v>28622</v>
      </c>
      <c r="E3008" s="37">
        <v>28622</v>
      </c>
      <c r="F3008" s="37">
        <v>28622</v>
      </c>
      <c r="G3008" s="37">
        <v>28622</v>
      </c>
      <c r="H3008" s="37">
        <v>28622</v>
      </c>
      <c r="I3008" s="37">
        <v>28622</v>
      </c>
      <c r="J3008" s="37">
        <v>28622</v>
      </c>
      <c r="K3008" s="37">
        <v>28622</v>
      </c>
      <c r="L3008" s="37">
        <v>28622</v>
      </c>
      <c r="M3008" s="37">
        <v>28622</v>
      </c>
      <c r="N3008" s="37">
        <v>28622</v>
      </c>
      <c r="O3008" s="37">
        <v>28622</v>
      </c>
      <c r="P3008" s="37">
        <v>28622</v>
      </c>
      <c r="Q3008" s="37">
        <v>28622</v>
      </c>
      <c r="R3008" s="37">
        <v>28622</v>
      </c>
      <c r="S3008" s="37">
        <v>28622</v>
      </c>
    </row>
    <row r="3009" spans="2:19">
      <c r="B3009" s="6">
        <v>1961</v>
      </c>
      <c r="C3009" s="37">
        <v>18172</v>
      </c>
      <c r="D3009" s="37">
        <v>18172</v>
      </c>
      <c r="E3009" s="37">
        <v>18172</v>
      </c>
      <c r="F3009" s="37">
        <v>18172</v>
      </c>
      <c r="G3009" s="37">
        <v>18172</v>
      </c>
      <c r="H3009" s="37">
        <v>18172</v>
      </c>
      <c r="I3009" s="37">
        <v>18172</v>
      </c>
      <c r="J3009" s="37">
        <v>18172</v>
      </c>
      <c r="K3009" s="37">
        <v>18172</v>
      </c>
      <c r="L3009" s="37">
        <v>18172</v>
      </c>
      <c r="M3009" s="37">
        <v>18172</v>
      </c>
      <c r="N3009" s="37">
        <v>18172</v>
      </c>
      <c r="O3009" s="37">
        <v>18172</v>
      </c>
      <c r="P3009" s="37">
        <v>18172</v>
      </c>
      <c r="Q3009" s="37">
        <v>18172</v>
      </c>
      <c r="R3009" s="37">
        <v>18172</v>
      </c>
      <c r="S3009" s="37">
        <v>18172</v>
      </c>
    </row>
    <row r="3010" spans="2:19">
      <c r="B3010" s="6">
        <v>1960</v>
      </c>
      <c r="C3010" s="37">
        <v>11994</v>
      </c>
      <c r="D3010" s="37">
        <v>11994</v>
      </c>
      <c r="E3010" s="37">
        <v>11994</v>
      </c>
      <c r="F3010" s="37">
        <v>11994</v>
      </c>
      <c r="G3010" s="37">
        <v>11994</v>
      </c>
      <c r="H3010" s="37">
        <v>11994</v>
      </c>
      <c r="I3010" s="37">
        <v>11994</v>
      </c>
      <c r="J3010" s="37">
        <v>11994</v>
      </c>
      <c r="K3010" s="37">
        <v>11994</v>
      </c>
      <c r="L3010" s="37">
        <v>11994</v>
      </c>
      <c r="M3010" s="37">
        <v>11994</v>
      </c>
      <c r="N3010" s="37">
        <v>11994</v>
      </c>
      <c r="O3010" s="37">
        <v>11994</v>
      </c>
      <c r="P3010" s="37">
        <v>11994</v>
      </c>
      <c r="Q3010" s="37">
        <v>11994</v>
      </c>
      <c r="R3010" s="37">
        <v>11994</v>
      </c>
      <c r="S3010" s="37">
        <v>11994</v>
      </c>
    </row>
    <row r="3011" spans="2:19">
      <c r="B3011" s="6">
        <v>1959</v>
      </c>
      <c r="C3011" s="37">
        <v>16702</v>
      </c>
      <c r="D3011" s="37">
        <v>16702</v>
      </c>
      <c r="E3011" s="37">
        <v>16702</v>
      </c>
      <c r="F3011" s="37">
        <v>16702</v>
      </c>
      <c r="G3011" s="37">
        <v>16702</v>
      </c>
      <c r="H3011" s="37">
        <v>16702</v>
      </c>
      <c r="I3011" s="37">
        <v>16702</v>
      </c>
      <c r="J3011" s="37">
        <v>16702</v>
      </c>
      <c r="K3011" s="37">
        <v>16702</v>
      </c>
      <c r="L3011" s="37">
        <v>16702</v>
      </c>
      <c r="M3011" s="37">
        <v>16702</v>
      </c>
      <c r="N3011" s="37">
        <v>16702</v>
      </c>
      <c r="O3011" s="37">
        <v>16702</v>
      </c>
      <c r="P3011" s="37">
        <v>16702</v>
      </c>
      <c r="Q3011" s="37">
        <v>16702</v>
      </c>
      <c r="R3011" s="37">
        <v>16702</v>
      </c>
      <c r="S3011" s="37">
        <v>16702</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7759355</v>
      </c>
      <c r="D3041" s="11">
        <f>SUM(D2963:D3040)</f>
        <v>7957668</v>
      </c>
      <c r="E3041" s="11">
        <f>SUM(E2962:E3040)</f>
        <v>8084916</v>
      </c>
      <c r="F3041" s="11">
        <f>SUM(F2961:F3040)</f>
        <v>8220676</v>
      </c>
      <c r="G3041" s="11">
        <f>SUM(G2960:G3040)</f>
        <v>8306735</v>
      </c>
      <c r="H3041" s="11">
        <f>SUM(H2954:H3040)</f>
        <v>8458303</v>
      </c>
      <c r="I3041" s="11">
        <f>SUM(I2954:I3040)</f>
        <v>8583102</v>
      </c>
      <c r="J3041" s="11">
        <f t="shared" ref="J3041" si="59">SUM(J2954:J3040)</f>
        <v>8701480</v>
      </c>
      <c r="K3041" s="11">
        <f>SUM(K2954:K3040)</f>
        <v>8800563</v>
      </c>
      <c r="L3041" s="11">
        <f t="shared" ref="L3041" si="60">SUM(L2954:L3040)</f>
        <v>9031338</v>
      </c>
      <c r="M3041" s="11">
        <f>SUM(M2954:M3040)</f>
        <v>7220810</v>
      </c>
      <c r="N3041" s="11">
        <f>SUM(N2949:N3040)</f>
        <v>7457828.7599999998</v>
      </c>
      <c r="O3041" s="11">
        <f>SUM(O2949:O3040)</f>
        <v>7943546.7599999998</v>
      </c>
      <c r="P3041" s="11">
        <f>SUM(P2949:P3040)</f>
        <v>8576082.2699999996</v>
      </c>
      <c r="Q3041" s="11">
        <f>SUM(Q2949:Q3040)</f>
        <v>8907877.0199999996</v>
      </c>
      <c r="R3041" s="11">
        <f>SUM(R2948:R3040)</f>
        <v>9333567.1699999999</v>
      </c>
      <c r="S3041" s="11">
        <f>SUM(S2948:S3040)</f>
        <v>9707598.5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1137.75</v>
      </c>
      <c r="S3139" s="37">
        <v>1137.75</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37203.19</v>
      </c>
      <c r="O3143" s="37">
        <v>37203.19</v>
      </c>
      <c r="P3143" s="37">
        <v>37203.19</v>
      </c>
      <c r="Q3143" s="37">
        <v>37203.19</v>
      </c>
      <c r="R3143" s="37">
        <v>37203.19</v>
      </c>
      <c r="S3143" s="37">
        <v>37203.19</v>
      </c>
    </row>
    <row r="3144" spans="1:19">
      <c r="B3144" s="6">
        <v>2016</v>
      </c>
      <c r="C3144" s="36"/>
      <c r="D3144" s="36"/>
      <c r="E3144" s="36"/>
      <c r="F3144" s="36"/>
      <c r="G3144" s="36"/>
      <c r="H3144" s="36"/>
      <c r="I3144" s="36"/>
      <c r="J3144" s="36"/>
      <c r="K3144" s="36"/>
      <c r="L3144" s="36"/>
      <c r="M3144" s="37">
        <v>3653</v>
      </c>
      <c r="N3144" s="37">
        <v>3653</v>
      </c>
      <c r="O3144" s="37">
        <v>3653</v>
      </c>
      <c r="P3144" s="37">
        <v>3653</v>
      </c>
      <c r="Q3144" s="37">
        <v>3653</v>
      </c>
      <c r="R3144" s="37">
        <v>3653</v>
      </c>
      <c r="S3144" s="37">
        <v>3653</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22708</v>
      </c>
      <c r="L3146" s="37">
        <v>22708</v>
      </c>
      <c r="M3146" s="37">
        <v>22708</v>
      </c>
      <c r="N3146" s="37">
        <v>22708</v>
      </c>
      <c r="O3146" s="37">
        <v>22708</v>
      </c>
      <c r="P3146" s="37">
        <v>22708</v>
      </c>
      <c r="Q3146" s="37">
        <v>22708</v>
      </c>
      <c r="R3146" s="37">
        <v>22708</v>
      </c>
      <c r="S3146" s="37">
        <v>22708</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11155</v>
      </c>
      <c r="J3148" s="37">
        <v>11155</v>
      </c>
      <c r="K3148" s="37">
        <v>11155</v>
      </c>
      <c r="L3148" s="37">
        <v>11155</v>
      </c>
      <c r="M3148" s="37">
        <v>11155</v>
      </c>
      <c r="N3148" s="37">
        <v>11155</v>
      </c>
      <c r="O3148" s="37">
        <v>11155</v>
      </c>
      <c r="P3148" s="37">
        <v>11155</v>
      </c>
      <c r="Q3148" s="37">
        <v>11155</v>
      </c>
      <c r="R3148" s="37">
        <v>11155</v>
      </c>
      <c r="S3148" s="37">
        <v>11155</v>
      </c>
    </row>
    <row r="3149" spans="1:19">
      <c r="B3149" s="6">
        <v>2011</v>
      </c>
      <c r="C3149" s="36"/>
      <c r="D3149" s="36"/>
      <c r="E3149" s="36"/>
      <c r="F3149" s="36"/>
      <c r="G3149" s="36"/>
      <c r="H3149" s="37">
        <v>28934</v>
      </c>
      <c r="I3149" s="37">
        <v>28934</v>
      </c>
      <c r="J3149" s="37">
        <v>28934</v>
      </c>
      <c r="K3149" s="37">
        <v>28934</v>
      </c>
      <c r="L3149" s="37">
        <v>28934</v>
      </c>
      <c r="M3149" s="37">
        <v>28934</v>
      </c>
      <c r="N3149" s="37">
        <v>28934</v>
      </c>
      <c r="O3149" s="37">
        <v>28934</v>
      </c>
      <c r="P3149" s="37">
        <v>28934</v>
      </c>
      <c r="Q3149" s="37">
        <v>28934</v>
      </c>
      <c r="R3149" s="37">
        <v>28934</v>
      </c>
      <c r="S3149" s="37">
        <v>28934</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17953</v>
      </c>
      <c r="N3151" s="37">
        <v>17953</v>
      </c>
      <c r="O3151" s="37">
        <v>17953</v>
      </c>
      <c r="P3151" s="37">
        <v>17953</v>
      </c>
      <c r="Q3151" s="37">
        <v>17953</v>
      </c>
      <c r="R3151" s="37">
        <v>17953</v>
      </c>
      <c r="S3151" s="37">
        <v>17953</v>
      </c>
    </row>
    <row r="3152" spans="1:19">
      <c r="B3152" s="6">
        <v>2008</v>
      </c>
      <c r="C3152" s="36"/>
      <c r="D3152" s="36"/>
      <c r="E3152" s="37">
        <v>61724</v>
      </c>
      <c r="F3152" s="37">
        <v>61724</v>
      </c>
      <c r="G3152" s="37">
        <v>61724</v>
      </c>
      <c r="H3152" s="37">
        <v>61724</v>
      </c>
      <c r="I3152" s="37">
        <v>61724</v>
      </c>
      <c r="J3152" s="37">
        <v>61724</v>
      </c>
      <c r="K3152" s="37">
        <v>61724</v>
      </c>
      <c r="L3152" s="37">
        <v>61724</v>
      </c>
      <c r="M3152" s="37">
        <v>61724</v>
      </c>
      <c r="N3152" s="37">
        <v>61724</v>
      </c>
      <c r="O3152" s="37">
        <v>61724</v>
      </c>
      <c r="P3152" s="37">
        <v>61724</v>
      </c>
      <c r="Q3152" s="37">
        <v>61724</v>
      </c>
      <c r="R3152" s="37">
        <v>61724</v>
      </c>
      <c r="S3152" s="37">
        <v>61724</v>
      </c>
    </row>
    <row r="3153" spans="2:19">
      <c r="B3153" s="6">
        <v>2007</v>
      </c>
      <c r="C3153" s="36"/>
      <c r="D3153" s="37">
        <v>121811</v>
      </c>
      <c r="E3153" s="37">
        <v>121811</v>
      </c>
      <c r="F3153" s="37">
        <v>121811</v>
      </c>
      <c r="G3153" s="37">
        <v>121811</v>
      </c>
      <c r="H3153" s="37">
        <v>121811</v>
      </c>
      <c r="I3153" s="37">
        <v>121811</v>
      </c>
      <c r="J3153" s="37">
        <v>121811</v>
      </c>
      <c r="K3153" s="37">
        <v>121811</v>
      </c>
      <c r="L3153" s="37">
        <v>121811</v>
      </c>
      <c r="M3153" s="37">
        <v>121811</v>
      </c>
      <c r="N3153" s="37">
        <v>121811</v>
      </c>
      <c r="O3153" s="37">
        <v>121811</v>
      </c>
      <c r="P3153" s="37">
        <v>121811</v>
      </c>
      <c r="Q3153" s="37">
        <v>121811</v>
      </c>
      <c r="R3153" s="37">
        <v>121811</v>
      </c>
      <c r="S3153" s="37">
        <v>121811</v>
      </c>
    </row>
    <row r="3154" spans="2:19">
      <c r="B3154" s="6">
        <v>2006</v>
      </c>
      <c r="C3154" s="37">
        <v>22467</v>
      </c>
      <c r="D3154" s="37">
        <v>22467</v>
      </c>
      <c r="E3154" s="37">
        <v>22467</v>
      </c>
      <c r="F3154" s="37">
        <v>22467</v>
      </c>
      <c r="G3154" s="37">
        <v>22467</v>
      </c>
      <c r="H3154" s="37">
        <v>22467</v>
      </c>
      <c r="I3154" s="37">
        <v>22467</v>
      </c>
      <c r="J3154" s="37">
        <v>22467</v>
      </c>
      <c r="K3154" s="37">
        <v>22467</v>
      </c>
      <c r="L3154" s="37">
        <v>22467</v>
      </c>
      <c r="M3154" s="37">
        <v>16023</v>
      </c>
      <c r="N3154" s="37">
        <v>16023</v>
      </c>
      <c r="O3154" s="37">
        <v>16023</v>
      </c>
      <c r="P3154" s="37">
        <v>16023</v>
      </c>
      <c r="Q3154" s="37">
        <v>16023</v>
      </c>
      <c r="R3154" s="37">
        <v>16023</v>
      </c>
      <c r="S3154" s="37">
        <v>16023</v>
      </c>
    </row>
    <row r="3155" spans="2:19">
      <c r="B3155" s="6">
        <v>2005</v>
      </c>
      <c r="C3155" s="37">
        <v>44695</v>
      </c>
      <c r="D3155" s="37">
        <v>44695</v>
      </c>
      <c r="E3155" s="37">
        <v>44695</v>
      </c>
      <c r="F3155" s="37">
        <v>44695</v>
      </c>
      <c r="G3155" s="37">
        <v>44695</v>
      </c>
      <c r="H3155" s="37">
        <v>44695</v>
      </c>
      <c r="I3155" s="37">
        <v>44695</v>
      </c>
      <c r="J3155" s="37">
        <v>44695</v>
      </c>
      <c r="K3155" s="37">
        <v>44695</v>
      </c>
      <c r="L3155" s="37">
        <v>44695</v>
      </c>
      <c r="M3155" s="37">
        <v>46207</v>
      </c>
      <c r="N3155" s="37">
        <v>46207</v>
      </c>
      <c r="O3155" s="37">
        <v>46207</v>
      </c>
      <c r="P3155" s="37">
        <v>46207</v>
      </c>
      <c r="Q3155" s="37">
        <v>46207</v>
      </c>
      <c r="R3155" s="37">
        <v>46207</v>
      </c>
      <c r="S3155" s="37">
        <v>46207</v>
      </c>
    </row>
    <row r="3156" spans="2:19">
      <c r="B3156" s="6">
        <v>2004</v>
      </c>
      <c r="C3156" s="37">
        <v>84040</v>
      </c>
      <c r="D3156" s="37">
        <v>84040</v>
      </c>
      <c r="E3156" s="37">
        <v>84040</v>
      </c>
      <c r="F3156" s="37">
        <v>84040</v>
      </c>
      <c r="G3156" s="37">
        <v>84040</v>
      </c>
      <c r="H3156" s="37">
        <v>84040</v>
      </c>
      <c r="I3156" s="37">
        <v>84040</v>
      </c>
      <c r="J3156" s="37">
        <v>84040</v>
      </c>
      <c r="K3156" s="37">
        <v>84040</v>
      </c>
      <c r="L3156" s="37">
        <v>84040</v>
      </c>
      <c r="M3156" s="37">
        <v>99955</v>
      </c>
      <c r="N3156" s="37">
        <v>99955</v>
      </c>
      <c r="O3156" s="37">
        <v>99955</v>
      </c>
      <c r="P3156" s="37">
        <v>99955</v>
      </c>
      <c r="Q3156" s="37">
        <v>99955</v>
      </c>
      <c r="R3156" s="37">
        <v>99955</v>
      </c>
      <c r="S3156" s="37">
        <v>99955</v>
      </c>
    </row>
    <row r="3157" spans="2:19">
      <c r="B3157" s="6">
        <v>2003</v>
      </c>
      <c r="C3157" s="37">
        <v>13485</v>
      </c>
      <c r="D3157" s="37">
        <v>13485</v>
      </c>
      <c r="E3157" s="37">
        <v>13485</v>
      </c>
      <c r="F3157" s="37">
        <v>13485</v>
      </c>
      <c r="G3157" s="37">
        <v>13485</v>
      </c>
      <c r="H3157" s="37">
        <v>13485</v>
      </c>
      <c r="I3157" s="37">
        <v>13485</v>
      </c>
      <c r="J3157" s="37">
        <v>13485</v>
      </c>
      <c r="K3157" s="37">
        <v>13485</v>
      </c>
      <c r="L3157" s="37">
        <v>13485</v>
      </c>
      <c r="M3157" s="37">
        <v>0</v>
      </c>
      <c r="N3157" s="37">
        <v>0</v>
      </c>
      <c r="O3157" s="37">
        <v>0</v>
      </c>
      <c r="P3157" s="37">
        <v>0</v>
      </c>
      <c r="Q3157" s="37">
        <v>0</v>
      </c>
      <c r="R3157" s="37">
        <v>0</v>
      </c>
      <c r="S3157" s="37">
        <v>0</v>
      </c>
    </row>
    <row r="3158" spans="2:19">
      <c r="B3158" s="6">
        <v>2002</v>
      </c>
      <c r="C3158" s="37">
        <v>66277</v>
      </c>
      <c r="D3158" s="37">
        <v>66277</v>
      </c>
      <c r="E3158" s="37">
        <v>66277</v>
      </c>
      <c r="F3158" s="37">
        <v>66277</v>
      </c>
      <c r="G3158" s="37">
        <v>66277</v>
      </c>
      <c r="H3158" s="37">
        <v>66277</v>
      </c>
      <c r="I3158" s="37">
        <v>66277</v>
      </c>
      <c r="J3158" s="37">
        <v>66277</v>
      </c>
      <c r="K3158" s="37">
        <v>66277</v>
      </c>
      <c r="L3158" s="37">
        <v>66277</v>
      </c>
      <c r="M3158" s="37">
        <v>86307</v>
      </c>
      <c r="N3158" s="37">
        <v>86307</v>
      </c>
      <c r="O3158" s="37">
        <v>86307</v>
      </c>
      <c r="P3158" s="37">
        <v>86307</v>
      </c>
      <c r="Q3158" s="37">
        <v>86307</v>
      </c>
      <c r="R3158" s="37">
        <v>86307</v>
      </c>
      <c r="S3158" s="37">
        <v>86307</v>
      </c>
    </row>
    <row r="3159" spans="2:19">
      <c r="B3159" s="6">
        <v>2001</v>
      </c>
      <c r="C3159" s="37">
        <v>2660</v>
      </c>
      <c r="D3159" s="37">
        <v>2660</v>
      </c>
      <c r="E3159" s="37">
        <v>2660</v>
      </c>
      <c r="F3159" s="37">
        <v>2660</v>
      </c>
      <c r="G3159" s="37">
        <v>2660</v>
      </c>
      <c r="H3159" s="37">
        <v>2660</v>
      </c>
      <c r="I3159" s="37">
        <v>2660</v>
      </c>
      <c r="J3159" s="37">
        <v>2660</v>
      </c>
      <c r="K3159" s="37">
        <v>2660</v>
      </c>
      <c r="L3159" s="37">
        <v>2660</v>
      </c>
      <c r="M3159" s="37">
        <v>15335</v>
      </c>
      <c r="N3159" s="37">
        <v>15335</v>
      </c>
      <c r="O3159" s="37">
        <v>15335</v>
      </c>
      <c r="P3159" s="37">
        <v>15335</v>
      </c>
      <c r="Q3159" s="37">
        <v>15335</v>
      </c>
      <c r="R3159" s="37">
        <v>15335</v>
      </c>
      <c r="S3159" s="37">
        <v>15335</v>
      </c>
    </row>
    <row r="3160" spans="2:19">
      <c r="B3160" s="6">
        <v>2000</v>
      </c>
      <c r="C3160" s="37">
        <v>38603</v>
      </c>
      <c r="D3160" s="37">
        <v>38603</v>
      </c>
      <c r="E3160" s="37">
        <v>38603</v>
      </c>
      <c r="F3160" s="37">
        <v>38603</v>
      </c>
      <c r="G3160" s="37">
        <v>38603</v>
      </c>
      <c r="H3160" s="37">
        <v>38603</v>
      </c>
      <c r="I3160" s="37">
        <v>38603</v>
      </c>
      <c r="J3160" s="37">
        <v>38603</v>
      </c>
      <c r="K3160" s="37">
        <v>38603</v>
      </c>
      <c r="L3160" s="37">
        <v>38603</v>
      </c>
      <c r="M3160" s="37">
        <v>37456</v>
      </c>
      <c r="N3160" s="37">
        <v>37456</v>
      </c>
      <c r="O3160" s="37">
        <v>37456</v>
      </c>
      <c r="P3160" s="37">
        <v>37456</v>
      </c>
      <c r="Q3160" s="37">
        <v>37456</v>
      </c>
      <c r="R3160" s="37">
        <v>37456</v>
      </c>
      <c r="S3160" s="37">
        <v>37456</v>
      </c>
    </row>
    <row r="3161" spans="2:19">
      <c r="B3161" s="6">
        <v>1999</v>
      </c>
      <c r="C3161" s="37">
        <v>65383</v>
      </c>
      <c r="D3161" s="37">
        <v>65383</v>
      </c>
      <c r="E3161" s="37">
        <v>65383</v>
      </c>
      <c r="F3161" s="37">
        <v>65383</v>
      </c>
      <c r="G3161" s="37">
        <v>65383</v>
      </c>
      <c r="H3161" s="37">
        <v>65383</v>
      </c>
      <c r="I3161" s="37">
        <v>65383</v>
      </c>
      <c r="J3161" s="37">
        <v>65383</v>
      </c>
      <c r="K3161" s="37">
        <v>65383</v>
      </c>
      <c r="L3161" s="37">
        <v>65383</v>
      </c>
      <c r="M3161" s="37">
        <v>107267</v>
      </c>
      <c r="N3161" s="37">
        <v>107267</v>
      </c>
      <c r="O3161" s="37">
        <v>107267</v>
      </c>
      <c r="P3161" s="37">
        <v>107267</v>
      </c>
      <c r="Q3161" s="37">
        <v>107267</v>
      </c>
      <c r="R3161" s="37">
        <v>107267</v>
      </c>
      <c r="S3161" s="37">
        <v>107267</v>
      </c>
    </row>
    <row r="3162" spans="2:19">
      <c r="B3162" s="6">
        <v>1998</v>
      </c>
      <c r="C3162" s="37">
        <v>51223</v>
      </c>
      <c r="D3162" s="37">
        <v>51223</v>
      </c>
      <c r="E3162" s="37">
        <v>51223</v>
      </c>
      <c r="F3162" s="37">
        <v>51223</v>
      </c>
      <c r="G3162" s="37">
        <v>51223</v>
      </c>
      <c r="H3162" s="37">
        <v>51223</v>
      </c>
      <c r="I3162" s="37">
        <v>51223</v>
      </c>
      <c r="J3162" s="37">
        <v>51223</v>
      </c>
      <c r="K3162" s="37">
        <v>51223</v>
      </c>
      <c r="L3162" s="37">
        <v>51223</v>
      </c>
      <c r="M3162" s="37">
        <v>101489</v>
      </c>
      <c r="N3162" s="37">
        <v>101489</v>
      </c>
      <c r="O3162" s="37">
        <v>101489</v>
      </c>
      <c r="P3162" s="37">
        <v>101489</v>
      </c>
      <c r="Q3162" s="37">
        <v>101489</v>
      </c>
      <c r="R3162" s="37">
        <v>101489</v>
      </c>
      <c r="S3162" s="37">
        <v>101489</v>
      </c>
    </row>
    <row r="3163" spans="2:19">
      <c r="B3163" s="6">
        <v>1997</v>
      </c>
      <c r="C3163" s="37">
        <v>26006</v>
      </c>
      <c r="D3163" s="37">
        <v>26006</v>
      </c>
      <c r="E3163" s="37">
        <v>26006</v>
      </c>
      <c r="F3163" s="37">
        <v>26006</v>
      </c>
      <c r="G3163" s="37">
        <v>26006</v>
      </c>
      <c r="H3163" s="37">
        <v>26006</v>
      </c>
      <c r="I3163" s="37">
        <v>26006</v>
      </c>
      <c r="J3163" s="37">
        <v>26006</v>
      </c>
      <c r="K3163" s="37">
        <v>26006</v>
      </c>
      <c r="L3163" s="37">
        <v>26006</v>
      </c>
      <c r="M3163" s="37">
        <v>73226</v>
      </c>
      <c r="N3163" s="37">
        <v>73226</v>
      </c>
      <c r="O3163" s="37">
        <v>73226</v>
      </c>
      <c r="P3163" s="37">
        <v>73226</v>
      </c>
      <c r="Q3163" s="37">
        <v>73226</v>
      </c>
      <c r="R3163" s="37">
        <v>73226</v>
      </c>
      <c r="S3163" s="37">
        <v>73226</v>
      </c>
    </row>
    <row r="3164" spans="2:19">
      <c r="B3164" s="6">
        <v>1996</v>
      </c>
      <c r="C3164" s="37">
        <v>46463</v>
      </c>
      <c r="D3164" s="37">
        <v>46463</v>
      </c>
      <c r="E3164" s="37">
        <v>46463</v>
      </c>
      <c r="F3164" s="37">
        <v>46463</v>
      </c>
      <c r="G3164" s="37">
        <v>46463</v>
      </c>
      <c r="H3164" s="37">
        <v>46463</v>
      </c>
      <c r="I3164" s="37">
        <v>46463</v>
      </c>
      <c r="J3164" s="37">
        <v>46463</v>
      </c>
      <c r="K3164" s="37">
        <v>46463</v>
      </c>
      <c r="L3164" s="37">
        <v>46463</v>
      </c>
      <c r="M3164" s="37">
        <v>68922</v>
      </c>
      <c r="N3164" s="37">
        <v>68922</v>
      </c>
      <c r="O3164" s="37">
        <v>68922</v>
      </c>
      <c r="P3164" s="37">
        <v>68922</v>
      </c>
      <c r="Q3164" s="37">
        <v>68922</v>
      </c>
      <c r="R3164" s="37">
        <v>68922</v>
      </c>
      <c r="S3164" s="37">
        <v>68922</v>
      </c>
    </row>
    <row r="3165" spans="2:19">
      <c r="B3165" s="6">
        <v>1995</v>
      </c>
      <c r="C3165" s="37">
        <v>69073</v>
      </c>
      <c r="D3165" s="37">
        <v>69073</v>
      </c>
      <c r="E3165" s="37">
        <v>69073</v>
      </c>
      <c r="F3165" s="37">
        <v>69073</v>
      </c>
      <c r="G3165" s="37">
        <v>69073</v>
      </c>
      <c r="H3165" s="37">
        <v>69073</v>
      </c>
      <c r="I3165" s="37">
        <v>69073</v>
      </c>
      <c r="J3165" s="37">
        <v>69073</v>
      </c>
      <c r="K3165" s="37">
        <v>69073</v>
      </c>
      <c r="L3165" s="37">
        <v>69073</v>
      </c>
      <c r="M3165" s="37">
        <v>186364</v>
      </c>
      <c r="N3165" s="37">
        <v>186364</v>
      </c>
      <c r="O3165" s="37">
        <v>186364</v>
      </c>
      <c r="P3165" s="37">
        <v>186364</v>
      </c>
      <c r="Q3165" s="37">
        <v>186364</v>
      </c>
      <c r="R3165" s="37">
        <v>186364</v>
      </c>
      <c r="S3165" s="37">
        <v>186364</v>
      </c>
    </row>
    <row r="3166" spans="2:19">
      <c r="B3166" s="6">
        <v>1994</v>
      </c>
      <c r="C3166" s="37">
        <v>41610</v>
      </c>
      <c r="D3166" s="37">
        <v>41610</v>
      </c>
      <c r="E3166" s="37">
        <v>41610</v>
      </c>
      <c r="F3166" s="37">
        <v>41610</v>
      </c>
      <c r="G3166" s="37">
        <v>41610</v>
      </c>
      <c r="H3166" s="37">
        <v>41610</v>
      </c>
      <c r="I3166" s="37">
        <v>41610</v>
      </c>
      <c r="J3166" s="37">
        <v>41610</v>
      </c>
      <c r="K3166" s="37">
        <v>41610</v>
      </c>
      <c r="L3166" s="37">
        <v>41610</v>
      </c>
      <c r="M3166" s="37">
        <v>51090</v>
      </c>
      <c r="N3166" s="37">
        <v>51090</v>
      </c>
      <c r="O3166" s="37">
        <v>51090</v>
      </c>
      <c r="P3166" s="37">
        <v>51090</v>
      </c>
      <c r="Q3166" s="37">
        <v>51090</v>
      </c>
      <c r="R3166" s="37">
        <v>51090</v>
      </c>
      <c r="S3166" s="37">
        <v>51090</v>
      </c>
    </row>
    <row r="3167" spans="2:19">
      <c r="B3167" s="6">
        <v>1993</v>
      </c>
      <c r="C3167" s="37">
        <v>13337</v>
      </c>
      <c r="D3167" s="37">
        <v>13337</v>
      </c>
      <c r="E3167" s="37">
        <v>13337</v>
      </c>
      <c r="F3167" s="37">
        <v>13337</v>
      </c>
      <c r="G3167" s="37">
        <v>13337</v>
      </c>
      <c r="H3167" s="37">
        <v>13337</v>
      </c>
      <c r="I3167" s="37">
        <v>13337</v>
      </c>
      <c r="J3167" s="37">
        <v>13337</v>
      </c>
      <c r="K3167" s="37">
        <v>13337</v>
      </c>
      <c r="L3167" s="37">
        <v>13337</v>
      </c>
      <c r="M3167" s="37">
        <v>15566</v>
      </c>
      <c r="N3167" s="37">
        <v>15566</v>
      </c>
      <c r="O3167" s="37">
        <v>15566</v>
      </c>
      <c r="P3167" s="37">
        <v>15566</v>
      </c>
      <c r="Q3167" s="37">
        <v>15566</v>
      </c>
      <c r="R3167" s="37">
        <v>15566</v>
      </c>
      <c r="S3167" s="37">
        <v>15566</v>
      </c>
    </row>
    <row r="3168" spans="2:19">
      <c r="B3168" s="6">
        <v>1992</v>
      </c>
      <c r="C3168" s="37">
        <v>42290</v>
      </c>
      <c r="D3168" s="37">
        <v>42290</v>
      </c>
      <c r="E3168" s="37">
        <v>42290</v>
      </c>
      <c r="F3168" s="37">
        <v>42290</v>
      </c>
      <c r="G3168" s="37">
        <v>42290</v>
      </c>
      <c r="H3168" s="37">
        <v>42290</v>
      </c>
      <c r="I3168" s="37">
        <v>42290</v>
      </c>
      <c r="J3168" s="37">
        <v>42290</v>
      </c>
      <c r="K3168" s="37">
        <v>42290</v>
      </c>
      <c r="L3168" s="37">
        <v>42290</v>
      </c>
      <c r="M3168" s="37">
        <v>78926</v>
      </c>
      <c r="N3168" s="37">
        <v>78926</v>
      </c>
      <c r="O3168" s="37">
        <v>78926</v>
      </c>
      <c r="P3168" s="37">
        <v>78926</v>
      </c>
      <c r="Q3168" s="37">
        <v>78926</v>
      </c>
      <c r="R3168" s="37">
        <v>78926</v>
      </c>
      <c r="S3168" s="37">
        <v>78926</v>
      </c>
    </row>
    <row r="3169" spans="2:19">
      <c r="B3169" s="6">
        <v>1991</v>
      </c>
      <c r="C3169" s="37">
        <v>41959</v>
      </c>
      <c r="D3169" s="37">
        <v>41959</v>
      </c>
      <c r="E3169" s="37">
        <v>41959</v>
      </c>
      <c r="F3169" s="37">
        <v>41959</v>
      </c>
      <c r="G3169" s="37">
        <v>41959</v>
      </c>
      <c r="H3169" s="37">
        <v>41959</v>
      </c>
      <c r="I3169" s="37">
        <v>41959</v>
      </c>
      <c r="J3169" s="37">
        <v>41959</v>
      </c>
      <c r="K3169" s="37">
        <v>41959</v>
      </c>
      <c r="L3169" s="37">
        <v>41959</v>
      </c>
      <c r="M3169" s="37">
        <v>94860</v>
      </c>
      <c r="N3169" s="37">
        <v>94860</v>
      </c>
      <c r="O3169" s="37">
        <v>94860</v>
      </c>
      <c r="P3169" s="37">
        <v>94860</v>
      </c>
      <c r="Q3169" s="37">
        <v>94860</v>
      </c>
      <c r="R3169" s="37">
        <v>94860</v>
      </c>
      <c r="S3169" s="37">
        <v>94860</v>
      </c>
    </row>
    <row r="3170" spans="2:19">
      <c r="B3170" s="6">
        <v>1990</v>
      </c>
      <c r="C3170" s="37">
        <v>13813</v>
      </c>
      <c r="D3170" s="37">
        <v>13813</v>
      </c>
      <c r="E3170" s="37">
        <v>13813</v>
      </c>
      <c r="F3170" s="37">
        <v>13813</v>
      </c>
      <c r="G3170" s="37">
        <v>13813</v>
      </c>
      <c r="H3170" s="37">
        <v>13813</v>
      </c>
      <c r="I3170" s="37">
        <v>13813</v>
      </c>
      <c r="J3170" s="37">
        <v>13813</v>
      </c>
      <c r="K3170" s="37">
        <v>13813</v>
      </c>
      <c r="L3170" s="37">
        <v>13813</v>
      </c>
      <c r="M3170" s="37">
        <v>13813</v>
      </c>
      <c r="N3170" s="37">
        <v>13813</v>
      </c>
      <c r="O3170" s="37">
        <v>13813</v>
      </c>
      <c r="P3170" s="37">
        <v>13813</v>
      </c>
      <c r="Q3170" s="37">
        <v>13813</v>
      </c>
      <c r="R3170" s="37">
        <v>13813</v>
      </c>
      <c r="S3170" s="37">
        <v>13813</v>
      </c>
    </row>
    <row r="3171" spans="2:19">
      <c r="B3171" s="6">
        <v>1989</v>
      </c>
      <c r="C3171" s="37">
        <v>53612</v>
      </c>
      <c r="D3171" s="37">
        <v>53612</v>
      </c>
      <c r="E3171" s="37">
        <v>53612</v>
      </c>
      <c r="F3171" s="37">
        <v>53612</v>
      </c>
      <c r="G3171" s="37">
        <v>53612</v>
      </c>
      <c r="H3171" s="37">
        <v>53612</v>
      </c>
      <c r="I3171" s="37">
        <v>53612</v>
      </c>
      <c r="J3171" s="37">
        <v>53612</v>
      </c>
      <c r="K3171" s="37">
        <v>53612</v>
      </c>
      <c r="L3171" s="37">
        <v>53612</v>
      </c>
      <c r="M3171" s="37">
        <v>41220</v>
      </c>
      <c r="N3171" s="37">
        <v>41220</v>
      </c>
      <c r="O3171" s="37">
        <v>41220</v>
      </c>
      <c r="P3171" s="37">
        <v>41220</v>
      </c>
      <c r="Q3171" s="37">
        <v>41220</v>
      </c>
      <c r="R3171" s="37">
        <v>41220</v>
      </c>
      <c r="S3171" s="37">
        <v>41220</v>
      </c>
    </row>
    <row r="3172" spans="2:19">
      <c r="B3172" s="6">
        <v>1988</v>
      </c>
      <c r="C3172" s="37">
        <v>22885</v>
      </c>
      <c r="D3172" s="37">
        <v>22885</v>
      </c>
      <c r="E3172" s="37">
        <v>22885</v>
      </c>
      <c r="F3172" s="37">
        <v>22885</v>
      </c>
      <c r="G3172" s="37">
        <v>22885</v>
      </c>
      <c r="H3172" s="37">
        <v>22885</v>
      </c>
      <c r="I3172" s="37">
        <v>22885</v>
      </c>
      <c r="J3172" s="37">
        <v>22885</v>
      </c>
      <c r="K3172" s="37">
        <v>22885</v>
      </c>
      <c r="L3172" s="37">
        <v>22885</v>
      </c>
      <c r="M3172" s="37">
        <v>41719</v>
      </c>
      <c r="N3172" s="37">
        <v>41719</v>
      </c>
      <c r="O3172" s="37">
        <v>41719</v>
      </c>
      <c r="P3172" s="37">
        <v>41719</v>
      </c>
      <c r="Q3172" s="37">
        <v>41719</v>
      </c>
      <c r="R3172" s="37">
        <v>41719</v>
      </c>
      <c r="S3172" s="37">
        <v>41719</v>
      </c>
    </row>
    <row r="3173" spans="2:19">
      <c r="B3173" s="6">
        <v>1987</v>
      </c>
      <c r="C3173" s="37">
        <v>234203</v>
      </c>
      <c r="D3173" s="37">
        <v>234203</v>
      </c>
      <c r="E3173" s="37">
        <v>234203</v>
      </c>
      <c r="F3173" s="37">
        <v>234203</v>
      </c>
      <c r="G3173" s="37">
        <v>234203</v>
      </c>
      <c r="H3173" s="37">
        <v>234203</v>
      </c>
      <c r="I3173" s="37">
        <v>234203</v>
      </c>
      <c r="J3173" s="37">
        <v>234203</v>
      </c>
      <c r="K3173" s="37">
        <v>234203</v>
      </c>
      <c r="L3173" s="37">
        <v>234203</v>
      </c>
      <c r="M3173" s="37">
        <v>220216</v>
      </c>
      <c r="N3173" s="37">
        <v>220216</v>
      </c>
      <c r="O3173" s="37">
        <v>220216</v>
      </c>
      <c r="P3173" s="37">
        <v>220216</v>
      </c>
      <c r="Q3173" s="37">
        <v>220216</v>
      </c>
      <c r="R3173" s="37">
        <v>220216</v>
      </c>
      <c r="S3173" s="37">
        <v>220216</v>
      </c>
    </row>
    <row r="3174" spans="2:19">
      <c r="B3174" s="6">
        <v>1986</v>
      </c>
      <c r="C3174" s="37">
        <v>134040</v>
      </c>
      <c r="D3174" s="37">
        <v>134040</v>
      </c>
      <c r="E3174" s="37">
        <v>134040</v>
      </c>
      <c r="F3174" s="37">
        <v>134040</v>
      </c>
      <c r="G3174" s="37">
        <v>134040</v>
      </c>
      <c r="H3174" s="37">
        <v>134040</v>
      </c>
      <c r="I3174" s="37">
        <v>134040</v>
      </c>
      <c r="J3174" s="37">
        <v>134040</v>
      </c>
      <c r="K3174" s="37">
        <v>134040</v>
      </c>
      <c r="L3174" s="37">
        <v>134040</v>
      </c>
      <c r="M3174" s="37">
        <v>143383</v>
      </c>
      <c r="N3174" s="37">
        <v>143383</v>
      </c>
      <c r="O3174" s="37">
        <v>143383</v>
      </c>
      <c r="P3174" s="37">
        <v>143383</v>
      </c>
      <c r="Q3174" s="37">
        <v>143383</v>
      </c>
      <c r="R3174" s="37">
        <v>143383</v>
      </c>
      <c r="S3174" s="37">
        <v>143383</v>
      </c>
    </row>
    <row r="3175" spans="2:19">
      <c r="B3175" s="6">
        <v>1985</v>
      </c>
      <c r="C3175" s="37">
        <v>46333</v>
      </c>
      <c r="D3175" s="37">
        <v>46333</v>
      </c>
      <c r="E3175" s="37">
        <v>46333</v>
      </c>
      <c r="F3175" s="37">
        <v>46333</v>
      </c>
      <c r="G3175" s="37">
        <v>46333</v>
      </c>
      <c r="H3175" s="37">
        <v>46333</v>
      </c>
      <c r="I3175" s="37">
        <v>46333</v>
      </c>
      <c r="J3175" s="37">
        <v>46333</v>
      </c>
      <c r="K3175" s="37">
        <v>46333</v>
      </c>
      <c r="L3175" s="37">
        <v>46333</v>
      </c>
      <c r="M3175" s="37">
        <v>27621</v>
      </c>
      <c r="N3175" s="37">
        <v>27621</v>
      </c>
      <c r="O3175" s="37">
        <v>27621</v>
      </c>
      <c r="P3175" s="37">
        <v>27621</v>
      </c>
      <c r="Q3175" s="37">
        <v>27621</v>
      </c>
      <c r="R3175" s="37">
        <v>27621</v>
      </c>
      <c r="S3175" s="37">
        <v>27621</v>
      </c>
    </row>
    <row r="3176" spans="2:19">
      <c r="B3176" s="6">
        <v>1984</v>
      </c>
      <c r="C3176" s="37">
        <v>88613</v>
      </c>
      <c r="D3176" s="37">
        <v>88613</v>
      </c>
      <c r="E3176" s="37">
        <v>88613</v>
      </c>
      <c r="F3176" s="37">
        <v>88613</v>
      </c>
      <c r="G3176" s="37">
        <v>88613</v>
      </c>
      <c r="H3176" s="37">
        <v>88613</v>
      </c>
      <c r="I3176" s="37">
        <v>88613</v>
      </c>
      <c r="J3176" s="37">
        <v>88613</v>
      </c>
      <c r="K3176" s="37">
        <v>88613</v>
      </c>
      <c r="L3176" s="37">
        <v>88613</v>
      </c>
      <c r="M3176" s="37">
        <v>125264</v>
      </c>
      <c r="N3176" s="37">
        <v>125264</v>
      </c>
      <c r="O3176" s="37">
        <v>125264</v>
      </c>
      <c r="P3176" s="37">
        <v>125264</v>
      </c>
      <c r="Q3176" s="37">
        <v>125264</v>
      </c>
      <c r="R3176" s="37">
        <v>125264</v>
      </c>
      <c r="S3176" s="37">
        <v>125264</v>
      </c>
    </row>
    <row r="3177" spans="2:19">
      <c r="B3177" s="6">
        <v>1983</v>
      </c>
      <c r="C3177" s="37">
        <v>129784</v>
      </c>
      <c r="D3177" s="37">
        <v>129784</v>
      </c>
      <c r="E3177" s="37">
        <v>129784</v>
      </c>
      <c r="F3177" s="37">
        <v>129784</v>
      </c>
      <c r="G3177" s="37">
        <v>129784</v>
      </c>
      <c r="H3177" s="37">
        <v>129784</v>
      </c>
      <c r="I3177" s="37">
        <v>129784</v>
      </c>
      <c r="J3177" s="37">
        <v>129784</v>
      </c>
      <c r="K3177" s="37">
        <v>129784</v>
      </c>
      <c r="L3177" s="37">
        <v>129784</v>
      </c>
      <c r="M3177" s="37">
        <v>139648</v>
      </c>
      <c r="N3177" s="37">
        <v>139648</v>
      </c>
      <c r="O3177" s="37">
        <v>139648</v>
      </c>
      <c r="P3177" s="37">
        <v>139648</v>
      </c>
      <c r="Q3177" s="37">
        <v>139648</v>
      </c>
      <c r="R3177" s="37">
        <v>139648</v>
      </c>
      <c r="S3177" s="37">
        <v>139648</v>
      </c>
    </row>
    <row r="3178" spans="2:19">
      <c r="B3178" s="6">
        <v>1982</v>
      </c>
      <c r="C3178" s="37">
        <v>48079</v>
      </c>
      <c r="D3178" s="37">
        <v>48079</v>
      </c>
      <c r="E3178" s="37">
        <v>48079</v>
      </c>
      <c r="F3178" s="37">
        <v>48079</v>
      </c>
      <c r="G3178" s="37">
        <v>48079</v>
      </c>
      <c r="H3178" s="37">
        <v>48079</v>
      </c>
      <c r="I3178" s="37">
        <v>48079</v>
      </c>
      <c r="J3178" s="37">
        <v>48079</v>
      </c>
      <c r="K3178" s="37">
        <v>48079</v>
      </c>
      <c r="L3178" s="37">
        <v>48079</v>
      </c>
      <c r="M3178" s="37">
        <v>44070</v>
      </c>
      <c r="N3178" s="37">
        <v>44070</v>
      </c>
      <c r="O3178" s="37">
        <v>44070</v>
      </c>
      <c r="P3178" s="37">
        <v>44070</v>
      </c>
      <c r="Q3178" s="37">
        <v>44070</v>
      </c>
      <c r="R3178" s="37">
        <v>44070</v>
      </c>
      <c r="S3178" s="37">
        <v>44070</v>
      </c>
    </row>
    <row r="3179" spans="2:19">
      <c r="B3179" s="6">
        <v>1981</v>
      </c>
      <c r="C3179" s="37">
        <v>30333</v>
      </c>
      <c r="D3179" s="37">
        <v>30333</v>
      </c>
      <c r="E3179" s="37">
        <v>30333</v>
      </c>
      <c r="F3179" s="37">
        <v>30333</v>
      </c>
      <c r="G3179" s="37">
        <v>30333</v>
      </c>
      <c r="H3179" s="37">
        <v>30333</v>
      </c>
      <c r="I3179" s="37">
        <v>30333</v>
      </c>
      <c r="J3179" s="37">
        <v>30333</v>
      </c>
      <c r="K3179" s="37">
        <v>30333</v>
      </c>
      <c r="L3179" s="37">
        <v>30333</v>
      </c>
      <c r="M3179" s="37">
        <v>78955</v>
      </c>
      <c r="N3179" s="37">
        <v>78955</v>
      </c>
      <c r="O3179" s="37">
        <v>78955</v>
      </c>
      <c r="P3179" s="37">
        <v>78955</v>
      </c>
      <c r="Q3179" s="37">
        <v>78955</v>
      </c>
      <c r="R3179" s="37">
        <v>78955</v>
      </c>
      <c r="S3179" s="37">
        <v>78955</v>
      </c>
    </row>
    <row r="3180" spans="2:19">
      <c r="B3180" s="6">
        <v>1980</v>
      </c>
      <c r="C3180" s="37">
        <v>138263</v>
      </c>
      <c r="D3180" s="37">
        <v>138263</v>
      </c>
      <c r="E3180" s="37">
        <v>138263</v>
      </c>
      <c r="F3180" s="37">
        <v>138263</v>
      </c>
      <c r="G3180" s="37">
        <v>138263</v>
      </c>
      <c r="H3180" s="37">
        <v>138263</v>
      </c>
      <c r="I3180" s="37">
        <v>138263</v>
      </c>
      <c r="J3180" s="37">
        <v>138263</v>
      </c>
      <c r="K3180" s="37">
        <v>138263</v>
      </c>
      <c r="L3180" s="37">
        <v>138263</v>
      </c>
      <c r="M3180" s="37">
        <v>187718</v>
      </c>
      <c r="N3180" s="37">
        <v>187718</v>
      </c>
      <c r="O3180" s="37">
        <v>187718</v>
      </c>
      <c r="P3180" s="37">
        <v>187718</v>
      </c>
      <c r="Q3180" s="37">
        <v>187718</v>
      </c>
      <c r="R3180" s="37">
        <v>187718</v>
      </c>
      <c r="S3180" s="37">
        <v>187718</v>
      </c>
    </row>
    <row r="3181" spans="2:19">
      <c r="B3181" s="6">
        <v>1979</v>
      </c>
      <c r="C3181" s="37">
        <v>94458</v>
      </c>
      <c r="D3181" s="37">
        <v>94458</v>
      </c>
      <c r="E3181" s="37">
        <v>94458</v>
      </c>
      <c r="F3181" s="37">
        <v>94458</v>
      </c>
      <c r="G3181" s="37">
        <v>94458</v>
      </c>
      <c r="H3181" s="37">
        <v>94458</v>
      </c>
      <c r="I3181" s="37">
        <v>94458</v>
      </c>
      <c r="J3181" s="37">
        <v>94458</v>
      </c>
      <c r="K3181" s="37">
        <v>94458</v>
      </c>
      <c r="L3181" s="37">
        <v>94458</v>
      </c>
      <c r="M3181" s="37">
        <v>101090</v>
      </c>
      <c r="N3181" s="37">
        <v>101090</v>
      </c>
      <c r="O3181" s="37">
        <v>101090</v>
      </c>
      <c r="P3181" s="37">
        <v>101090</v>
      </c>
      <c r="Q3181" s="37">
        <v>101090</v>
      </c>
      <c r="R3181" s="37">
        <v>101090</v>
      </c>
      <c r="S3181" s="37">
        <v>101090</v>
      </c>
    </row>
    <row r="3182" spans="2:19">
      <c r="B3182" s="6">
        <v>1978</v>
      </c>
      <c r="C3182" s="37">
        <v>119317</v>
      </c>
      <c r="D3182" s="37">
        <v>119317</v>
      </c>
      <c r="E3182" s="37">
        <v>119317</v>
      </c>
      <c r="F3182" s="37">
        <v>119317</v>
      </c>
      <c r="G3182" s="37">
        <v>119317</v>
      </c>
      <c r="H3182" s="37">
        <v>119317</v>
      </c>
      <c r="I3182" s="37">
        <v>119317</v>
      </c>
      <c r="J3182" s="37">
        <v>119317</v>
      </c>
      <c r="K3182" s="37">
        <v>119317</v>
      </c>
      <c r="L3182" s="37">
        <v>119317</v>
      </c>
      <c r="M3182" s="37">
        <v>120325</v>
      </c>
      <c r="N3182" s="37">
        <v>120325</v>
      </c>
      <c r="O3182" s="37">
        <v>120325</v>
      </c>
      <c r="P3182" s="37">
        <v>120325</v>
      </c>
      <c r="Q3182" s="37">
        <v>120325</v>
      </c>
      <c r="R3182" s="37">
        <v>120325</v>
      </c>
      <c r="S3182" s="37">
        <v>120325</v>
      </c>
    </row>
    <row r="3183" spans="2:19">
      <c r="B3183" s="6">
        <v>1977</v>
      </c>
      <c r="C3183" s="37">
        <v>57990</v>
      </c>
      <c r="D3183" s="37">
        <v>57990</v>
      </c>
      <c r="E3183" s="37">
        <v>57990</v>
      </c>
      <c r="F3183" s="37">
        <v>57990</v>
      </c>
      <c r="G3183" s="37">
        <v>57990</v>
      </c>
      <c r="H3183" s="37">
        <v>57990</v>
      </c>
      <c r="I3183" s="37">
        <v>57990</v>
      </c>
      <c r="J3183" s="37">
        <v>57990</v>
      </c>
      <c r="K3183" s="37">
        <v>57990</v>
      </c>
      <c r="L3183" s="37">
        <v>57990</v>
      </c>
      <c r="M3183" s="37">
        <v>57990</v>
      </c>
      <c r="N3183" s="37">
        <v>57990</v>
      </c>
      <c r="O3183" s="37">
        <v>57990</v>
      </c>
      <c r="P3183" s="37">
        <v>57990</v>
      </c>
      <c r="Q3183" s="37">
        <v>57990</v>
      </c>
      <c r="R3183" s="37">
        <v>57990</v>
      </c>
      <c r="S3183" s="37">
        <v>57990</v>
      </c>
    </row>
    <row r="3184" spans="2:19">
      <c r="B3184" s="6">
        <v>1976</v>
      </c>
      <c r="C3184" s="37">
        <v>49189</v>
      </c>
      <c r="D3184" s="37">
        <v>49189</v>
      </c>
      <c r="E3184" s="37">
        <v>49189</v>
      </c>
      <c r="F3184" s="37">
        <v>49189</v>
      </c>
      <c r="G3184" s="37">
        <v>49189</v>
      </c>
      <c r="H3184" s="37">
        <v>49189</v>
      </c>
      <c r="I3184" s="37">
        <v>49189</v>
      </c>
      <c r="J3184" s="37">
        <v>49189</v>
      </c>
      <c r="K3184" s="37">
        <v>49189</v>
      </c>
      <c r="L3184" s="37">
        <v>49189</v>
      </c>
      <c r="M3184" s="37">
        <v>21445</v>
      </c>
      <c r="N3184" s="37">
        <v>21445</v>
      </c>
      <c r="O3184" s="37">
        <v>21445</v>
      </c>
      <c r="P3184" s="37">
        <v>21445</v>
      </c>
      <c r="Q3184" s="37">
        <v>21445</v>
      </c>
      <c r="R3184" s="37">
        <v>21445</v>
      </c>
      <c r="S3184" s="37">
        <v>21445</v>
      </c>
    </row>
    <row r="3185" spans="2:19">
      <c r="B3185" s="6">
        <v>1975</v>
      </c>
      <c r="C3185" s="37">
        <v>60380</v>
      </c>
      <c r="D3185" s="37">
        <v>60380</v>
      </c>
      <c r="E3185" s="37">
        <v>60380</v>
      </c>
      <c r="F3185" s="37">
        <v>60380</v>
      </c>
      <c r="G3185" s="37">
        <v>60380</v>
      </c>
      <c r="H3185" s="37">
        <v>60380</v>
      </c>
      <c r="I3185" s="37">
        <v>60380</v>
      </c>
      <c r="J3185" s="37">
        <v>60380</v>
      </c>
      <c r="K3185" s="37">
        <v>60380</v>
      </c>
      <c r="L3185" s="37">
        <v>60380</v>
      </c>
      <c r="M3185" s="37">
        <v>45800</v>
      </c>
      <c r="N3185" s="37">
        <v>45800</v>
      </c>
      <c r="O3185" s="37">
        <v>45800</v>
      </c>
      <c r="P3185" s="37">
        <v>45800</v>
      </c>
      <c r="Q3185" s="37">
        <v>45800</v>
      </c>
      <c r="R3185" s="37">
        <v>45800</v>
      </c>
      <c r="S3185" s="37">
        <v>45800</v>
      </c>
    </row>
    <row r="3186" spans="2:19">
      <c r="B3186" s="6">
        <v>1974</v>
      </c>
      <c r="C3186" s="37">
        <v>51710</v>
      </c>
      <c r="D3186" s="37">
        <v>51710</v>
      </c>
      <c r="E3186" s="37">
        <v>51710</v>
      </c>
      <c r="F3186" s="37">
        <v>51710</v>
      </c>
      <c r="G3186" s="37">
        <v>51710</v>
      </c>
      <c r="H3186" s="37">
        <v>51710</v>
      </c>
      <c r="I3186" s="37">
        <v>51710</v>
      </c>
      <c r="J3186" s="37">
        <v>51710</v>
      </c>
      <c r="K3186" s="37">
        <v>51710</v>
      </c>
      <c r="L3186" s="37">
        <v>51710</v>
      </c>
      <c r="M3186" s="37">
        <v>43629</v>
      </c>
      <c r="N3186" s="37">
        <v>43629</v>
      </c>
      <c r="O3186" s="37">
        <v>43629</v>
      </c>
      <c r="P3186" s="37">
        <v>43629</v>
      </c>
      <c r="Q3186" s="37">
        <v>43629</v>
      </c>
      <c r="R3186" s="37">
        <v>43629</v>
      </c>
      <c r="S3186" s="37">
        <v>43629</v>
      </c>
    </row>
    <row r="3187" spans="2:19">
      <c r="B3187" s="6">
        <v>1973</v>
      </c>
      <c r="C3187" s="37">
        <v>16329</v>
      </c>
      <c r="D3187" s="37">
        <v>16329</v>
      </c>
      <c r="E3187" s="37">
        <v>16329</v>
      </c>
      <c r="F3187" s="37">
        <v>16329</v>
      </c>
      <c r="G3187" s="37">
        <v>16329</v>
      </c>
      <c r="H3187" s="37">
        <v>16329</v>
      </c>
      <c r="I3187" s="37">
        <v>16329</v>
      </c>
      <c r="J3187" s="37">
        <v>16329</v>
      </c>
      <c r="K3187" s="37">
        <v>16329</v>
      </c>
      <c r="L3187" s="37">
        <v>16329</v>
      </c>
      <c r="M3187" s="37">
        <v>10937</v>
      </c>
      <c r="N3187" s="37">
        <v>10937</v>
      </c>
      <c r="O3187" s="37">
        <v>10937</v>
      </c>
      <c r="P3187" s="37">
        <v>10937</v>
      </c>
      <c r="Q3187" s="37">
        <v>10937</v>
      </c>
      <c r="R3187" s="37">
        <v>10937</v>
      </c>
      <c r="S3187" s="37">
        <v>10937</v>
      </c>
    </row>
    <row r="3188" spans="2:19">
      <c r="B3188" s="6">
        <v>1972</v>
      </c>
      <c r="C3188" s="37">
        <v>31172</v>
      </c>
      <c r="D3188" s="37">
        <v>31172</v>
      </c>
      <c r="E3188" s="37">
        <v>31172</v>
      </c>
      <c r="F3188" s="37">
        <v>31172</v>
      </c>
      <c r="G3188" s="37">
        <v>31172</v>
      </c>
      <c r="H3188" s="37">
        <v>31172</v>
      </c>
      <c r="I3188" s="37">
        <v>31172</v>
      </c>
      <c r="J3188" s="37">
        <v>31172</v>
      </c>
      <c r="K3188" s="37">
        <v>31172</v>
      </c>
      <c r="L3188" s="37">
        <v>31172</v>
      </c>
      <c r="M3188" s="37">
        <v>134622</v>
      </c>
      <c r="N3188" s="37">
        <v>134622</v>
      </c>
      <c r="O3188" s="37">
        <v>134622</v>
      </c>
      <c r="P3188" s="37">
        <v>134622</v>
      </c>
      <c r="Q3188" s="37">
        <v>134622</v>
      </c>
      <c r="R3188" s="37">
        <v>134622</v>
      </c>
      <c r="S3188" s="37">
        <v>134622</v>
      </c>
    </row>
    <row r="3189" spans="2:19">
      <c r="B3189" s="6">
        <v>1971</v>
      </c>
      <c r="C3189" s="37">
        <v>77623</v>
      </c>
      <c r="D3189" s="37">
        <v>77623</v>
      </c>
      <c r="E3189" s="37">
        <v>77623</v>
      </c>
      <c r="F3189" s="37">
        <v>77623</v>
      </c>
      <c r="G3189" s="37">
        <v>77623</v>
      </c>
      <c r="H3189" s="37">
        <v>77623</v>
      </c>
      <c r="I3189" s="37">
        <v>77623</v>
      </c>
      <c r="J3189" s="37">
        <v>77623</v>
      </c>
      <c r="K3189" s="37">
        <v>77623</v>
      </c>
      <c r="L3189" s="37">
        <v>77623</v>
      </c>
      <c r="M3189" s="37">
        <v>77623</v>
      </c>
      <c r="N3189" s="37">
        <v>77623</v>
      </c>
      <c r="O3189" s="37">
        <v>77623</v>
      </c>
      <c r="P3189" s="37">
        <v>77623</v>
      </c>
      <c r="Q3189" s="37">
        <v>77623</v>
      </c>
      <c r="R3189" s="37">
        <v>77623</v>
      </c>
      <c r="S3189" s="37">
        <v>77623</v>
      </c>
    </row>
    <row r="3190" spans="2:19">
      <c r="B3190" s="6">
        <v>1970</v>
      </c>
      <c r="C3190" s="37">
        <v>37957</v>
      </c>
      <c r="D3190" s="37">
        <v>37957</v>
      </c>
      <c r="E3190" s="37">
        <v>37957</v>
      </c>
      <c r="F3190" s="37">
        <v>37957</v>
      </c>
      <c r="G3190" s="37">
        <v>37957</v>
      </c>
      <c r="H3190" s="37">
        <v>37957</v>
      </c>
      <c r="I3190" s="37">
        <v>37957</v>
      </c>
      <c r="J3190" s="37">
        <v>37957</v>
      </c>
      <c r="K3190" s="37">
        <v>37957</v>
      </c>
      <c r="L3190" s="37">
        <v>37957</v>
      </c>
      <c r="M3190" s="37">
        <v>37957</v>
      </c>
      <c r="N3190" s="37">
        <v>37957</v>
      </c>
      <c r="O3190" s="37">
        <v>37957</v>
      </c>
      <c r="P3190" s="37">
        <v>37957</v>
      </c>
      <c r="Q3190" s="37">
        <v>37957</v>
      </c>
      <c r="R3190" s="37">
        <v>37957</v>
      </c>
      <c r="S3190" s="37">
        <v>37957</v>
      </c>
    </row>
    <row r="3191" spans="2:19">
      <c r="B3191" s="6">
        <v>1969</v>
      </c>
      <c r="C3191" s="37">
        <v>30219</v>
      </c>
      <c r="D3191" s="37">
        <v>30219</v>
      </c>
      <c r="E3191" s="37">
        <v>30219</v>
      </c>
      <c r="F3191" s="37">
        <v>30219</v>
      </c>
      <c r="G3191" s="37">
        <v>30219</v>
      </c>
      <c r="H3191" s="37">
        <v>30219</v>
      </c>
      <c r="I3191" s="37">
        <v>30219</v>
      </c>
      <c r="J3191" s="37">
        <v>30219</v>
      </c>
      <c r="K3191" s="37">
        <v>30219</v>
      </c>
      <c r="L3191" s="37">
        <v>30219</v>
      </c>
      <c r="M3191" s="37">
        <v>30219</v>
      </c>
      <c r="N3191" s="37">
        <v>30219</v>
      </c>
      <c r="O3191" s="37">
        <v>30219</v>
      </c>
      <c r="P3191" s="37">
        <v>30219</v>
      </c>
      <c r="Q3191" s="37">
        <v>30219</v>
      </c>
      <c r="R3191" s="37">
        <v>30219</v>
      </c>
      <c r="S3191" s="37">
        <v>30219</v>
      </c>
    </row>
    <row r="3192" spans="2:19">
      <c r="B3192" s="6">
        <v>1968</v>
      </c>
      <c r="C3192" s="37">
        <v>5794</v>
      </c>
      <c r="D3192" s="37">
        <v>5794</v>
      </c>
      <c r="E3192" s="37">
        <v>5794</v>
      </c>
      <c r="F3192" s="37">
        <v>5794</v>
      </c>
      <c r="G3192" s="37">
        <v>5794</v>
      </c>
      <c r="H3192" s="37">
        <v>5794</v>
      </c>
      <c r="I3192" s="37">
        <v>5794</v>
      </c>
      <c r="J3192" s="37">
        <v>5794</v>
      </c>
      <c r="K3192" s="37">
        <v>5794</v>
      </c>
      <c r="L3192" s="37">
        <v>5794</v>
      </c>
      <c r="M3192" s="37">
        <v>5794</v>
      </c>
      <c r="N3192" s="37">
        <v>5794</v>
      </c>
      <c r="O3192" s="37">
        <v>5794</v>
      </c>
      <c r="P3192" s="37">
        <v>5794</v>
      </c>
      <c r="Q3192" s="37">
        <v>5794</v>
      </c>
      <c r="R3192" s="37">
        <v>5794</v>
      </c>
      <c r="S3192" s="37">
        <v>5794</v>
      </c>
    </row>
    <row r="3193" spans="2:19">
      <c r="B3193" s="6">
        <v>1967</v>
      </c>
      <c r="C3193" s="37">
        <v>13700</v>
      </c>
      <c r="D3193" s="37">
        <v>13700</v>
      </c>
      <c r="E3193" s="37">
        <v>13700</v>
      </c>
      <c r="F3193" s="37">
        <v>13700</v>
      </c>
      <c r="G3193" s="37">
        <v>13700</v>
      </c>
      <c r="H3193" s="37">
        <v>13700</v>
      </c>
      <c r="I3193" s="37">
        <v>13700</v>
      </c>
      <c r="J3193" s="37">
        <v>13700</v>
      </c>
      <c r="K3193" s="37">
        <v>13700</v>
      </c>
      <c r="L3193" s="37">
        <v>13700</v>
      </c>
      <c r="M3193" s="37">
        <v>13700</v>
      </c>
      <c r="N3193" s="37">
        <v>13700</v>
      </c>
      <c r="O3193" s="37">
        <v>13700</v>
      </c>
      <c r="P3193" s="37">
        <v>13700</v>
      </c>
      <c r="Q3193" s="37">
        <v>13700</v>
      </c>
      <c r="R3193" s="37">
        <v>13700</v>
      </c>
      <c r="S3193" s="37">
        <v>13700</v>
      </c>
    </row>
    <row r="3194" spans="2:19">
      <c r="B3194" s="6">
        <v>1966</v>
      </c>
      <c r="C3194" s="37">
        <v>13937</v>
      </c>
      <c r="D3194" s="37">
        <v>13937</v>
      </c>
      <c r="E3194" s="37">
        <v>13937</v>
      </c>
      <c r="F3194" s="37">
        <v>13937</v>
      </c>
      <c r="G3194" s="37">
        <v>13937</v>
      </c>
      <c r="H3194" s="37">
        <v>13937</v>
      </c>
      <c r="I3194" s="37">
        <v>13937</v>
      </c>
      <c r="J3194" s="37">
        <v>13937</v>
      </c>
      <c r="K3194" s="37">
        <v>13937</v>
      </c>
      <c r="L3194" s="37">
        <v>13937</v>
      </c>
      <c r="M3194" s="37">
        <v>13937</v>
      </c>
      <c r="N3194" s="37">
        <v>13937</v>
      </c>
      <c r="O3194" s="37">
        <v>13937</v>
      </c>
      <c r="P3194" s="37">
        <v>13937</v>
      </c>
      <c r="Q3194" s="37">
        <v>13937</v>
      </c>
      <c r="R3194" s="37">
        <v>13937</v>
      </c>
      <c r="S3194" s="37">
        <v>13937</v>
      </c>
    </row>
    <row r="3195" spans="2:19">
      <c r="B3195" s="6">
        <v>1965</v>
      </c>
      <c r="C3195" s="37">
        <v>15178</v>
      </c>
      <c r="D3195" s="37">
        <v>15178</v>
      </c>
      <c r="E3195" s="37">
        <v>15178</v>
      </c>
      <c r="F3195" s="37">
        <v>15178</v>
      </c>
      <c r="G3195" s="37">
        <v>15178</v>
      </c>
      <c r="H3195" s="37">
        <v>15178</v>
      </c>
      <c r="I3195" s="37">
        <v>15178</v>
      </c>
      <c r="J3195" s="37">
        <v>15178</v>
      </c>
      <c r="K3195" s="37">
        <v>15178</v>
      </c>
      <c r="L3195" s="37">
        <v>15178</v>
      </c>
      <c r="M3195" s="37">
        <v>15178</v>
      </c>
      <c r="N3195" s="37">
        <v>15178</v>
      </c>
      <c r="O3195" s="37">
        <v>15178</v>
      </c>
      <c r="P3195" s="37">
        <v>15178</v>
      </c>
      <c r="Q3195" s="37">
        <v>15178</v>
      </c>
      <c r="R3195" s="37">
        <v>15178</v>
      </c>
      <c r="S3195" s="37">
        <v>15178</v>
      </c>
    </row>
    <row r="3196" spans="2:19">
      <c r="B3196" s="6">
        <v>1964</v>
      </c>
      <c r="C3196" s="37">
        <v>25825</v>
      </c>
      <c r="D3196" s="37">
        <v>25825</v>
      </c>
      <c r="E3196" s="37">
        <v>25825</v>
      </c>
      <c r="F3196" s="37">
        <v>25825</v>
      </c>
      <c r="G3196" s="37">
        <v>25825</v>
      </c>
      <c r="H3196" s="37">
        <v>25825</v>
      </c>
      <c r="I3196" s="37">
        <v>25825</v>
      </c>
      <c r="J3196" s="37">
        <v>25825</v>
      </c>
      <c r="K3196" s="37">
        <v>25825</v>
      </c>
      <c r="L3196" s="37">
        <v>25825</v>
      </c>
      <c r="M3196" s="37">
        <v>25825</v>
      </c>
      <c r="N3196" s="37">
        <v>25825</v>
      </c>
      <c r="O3196" s="37">
        <v>25825</v>
      </c>
      <c r="P3196" s="37">
        <v>25825</v>
      </c>
      <c r="Q3196" s="37">
        <v>25825</v>
      </c>
      <c r="R3196" s="37">
        <v>25825</v>
      </c>
      <c r="S3196" s="37">
        <v>25825</v>
      </c>
    </row>
    <row r="3197" spans="2:19">
      <c r="B3197" s="6">
        <v>1963</v>
      </c>
      <c r="C3197" s="37">
        <v>63649</v>
      </c>
      <c r="D3197" s="37">
        <v>63649</v>
      </c>
      <c r="E3197" s="37">
        <v>63649</v>
      </c>
      <c r="F3197" s="37">
        <v>63649</v>
      </c>
      <c r="G3197" s="37">
        <v>63649</v>
      </c>
      <c r="H3197" s="37">
        <v>63649</v>
      </c>
      <c r="I3197" s="37">
        <v>63649</v>
      </c>
      <c r="J3197" s="37">
        <v>63649</v>
      </c>
      <c r="K3197" s="37">
        <v>63649</v>
      </c>
      <c r="L3197" s="37">
        <v>63649</v>
      </c>
      <c r="M3197" s="37">
        <v>63649</v>
      </c>
      <c r="N3197" s="37">
        <v>63649</v>
      </c>
      <c r="O3197" s="37">
        <v>63649</v>
      </c>
      <c r="P3197" s="37">
        <v>63649</v>
      </c>
      <c r="Q3197" s="37">
        <v>63649</v>
      </c>
      <c r="R3197" s="37">
        <v>63649</v>
      </c>
      <c r="S3197" s="37">
        <v>63649</v>
      </c>
    </row>
    <row r="3198" spans="2:19">
      <c r="B3198" s="6">
        <v>1962</v>
      </c>
      <c r="C3198" s="37">
        <v>18290</v>
      </c>
      <c r="D3198" s="37">
        <v>18290</v>
      </c>
      <c r="E3198" s="37">
        <v>18290</v>
      </c>
      <c r="F3198" s="37">
        <v>18290</v>
      </c>
      <c r="G3198" s="37">
        <v>18290</v>
      </c>
      <c r="H3198" s="37">
        <v>18290</v>
      </c>
      <c r="I3198" s="37">
        <v>18290</v>
      </c>
      <c r="J3198" s="37">
        <v>18290</v>
      </c>
      <c r="K3198" s="37">
        <v>18290</v>
      </c>
      <c r="L3198" s="37">
        <v>18290</v>
      </c>
      <c r="M3198" s="37">
        <v>18290</v>
      </c>
      <c r="N3198" s="37">
        <v>18290</v>
      </c>
      <c r="O3198" s="37">
        <v>18290</v>
      </c>
      <c r="P3198" s="37">
        <v>18290</v>
      </c>
      <c r="Q3198" s="37">
        <v>18290</v>
      </c>
      <c r="R3198" s="37">
        <v>18290</v>
      </c>
      <c r="S3198" s="37">
        <v>18290</v>
      </c>
    </row>
    <row r="3199" spans="2:19">
      <c r="B3199" s="6">
        <v>1961</v>
      </c>
      <c r="C3199" s="37">
        <v>14008</v>
      </c>
      <c r="D3199" s="37">
        <v>14008</v>
      </c>
      <c r="E3199" s="37">
        <v>14008</v>
      </c>
      <c r="F3199" s="37">
        <v>14008</v>
      </c>
      <c r="G3199" s="37">
        <v>14008</v>
      </c>
      <c r="H3199" s="37">
        <v>14008</v>
      </c>
      <c r="I3199" s="37">
        <v>14008</v>
      </c>
      <c r="J3199" s="37">
        <v>14008</v>
      </c>
      <c r="K3199" s="37">
        <v>14008</v>
      </c>
      <c r="L3199" s="37">
        <v>14008</v>
      </c>
      <c r="M3199" s="37">
        <v>14008</v>
      </c>
      <c r="N3199" s="37">
        <v>14008</v>
      </c>
      <c r="O3199" s="37">
        <v>14008</v>
      </c>
      <c r="P3199" s="37">
        <v>14008</v>
      </c>
      <c r="Q3199" s="37">
        <v>14008</v>
      </c>
      <c r="R3199" s="37">
        <v>14008</v>
      </c>
      <c r="S3199" s="37">
        <v>14008</v>
      </c>
    </row>
    <row r="3200" spans="2:19">
      <c r="B3200" s="6">
        <v>1960</v>
      </c>
      <c r="C3200" s="37">
        <v>4654</v>
      </c>
      <c r="D3200" s="37">
        <v>4654</v>
      </c>
      <c r="E3200" s="37">
        <v>4654</v>
      </c>
      <c r="F3200" s="37">
        <v>4654</v>
      </c>
      <c r="G3200" s="37">
        <v>4654</v>
      </c>
      <c r="H3200" s="37">
        <v>4654</v>
      </c>
      <c r="I3200" s="37">
        <v>4654</v>
      </c>
      <c r="J3200" s="37">
        <v>4654</v>
      </c>
      <c r="K3200" s="37">
        <v>4654</v>
      </c>
      <c r="L3200" s="37">
        <v>4654</v>
      </c>
      <c r="M3200" s="37">
        <v>4654</v>
      </c>
      <c r="N3200" s="37">
        <v>4654</v>
      </c>
      <c r="O3200" s="37">
        <v>4654</v>
      </c>
      <c r="P3200" s="37">
        <v>4654</v>
      </c>
      <c r="Q3200" s="37">
        <v>4654</v>
      </c>
      <c r="R3200" s="37">
        <v>4654</v>
      </c>
      <c r="S3200" s="37">
        <v>4654</v>
      </c>
    </row>
    <row r="3201" spans="2:19">
      <c r="B3201" s="6">
        <v>1959</v>
      </c>
      <c r="C3201" s="37">
        <v>4765</v>
      </c>
      <c r="D3201" s="37">
        <v>4765</v>
      </c>
      <c r="E3201" s="37">
        <v>4765</v>
      </c>
      <c r="F3201" s="37">
        <v>4765</v>
      </c>
      <c r="G3201" s="37">
        <v>4765</v>
      </c>
      <c r="H3201" s="37">
        <v>4765</v>
      </c>
      <c r="I3201" s="37">
        <v>4765</v>
      </c>
      <c r="J3201" s="37">
        <v>4765</v>
      </c>
      <c r="K3201" s="37">
        <v>4765</v>
      </c>
      <c r="L3201" s="37">
        <v>4765</v>
      </c>
      <c r="M3201" s="37">
        <v>4765</v>
      </c>
      <c r="N3201" s="37">
        <v>4765</v>
      </c>
      <c r="O3201" s="37">
        <v>4765</v>
      </c>
      <c r="P3201" s="37">
        <v>4765</v>
      </c>
      <c r="Q3201" s="37">
        <v>4765</v>
      </c>
      <c r="R3201" s="37">
        <v>4765</v>
      </c>
      <c r="S3201" s="37">
        <v>4765</v>
      </c>
    </row>
    <row r="3202" spans="2:19">
      <c r="B3202" s="6">
        <v>1958</v>
      </c>
      <c r="C3202" s="37">
        <v>3776</v>
      </c>
      <c r="D3202" s="37">
        <v>3776</v>
      </c>
      <c r="E3202" s="37">
        <v>3776</v>
      </c>
      <c r="F3202" s="37">
        <v>3776</v>
      </c>
      <c r="G3202" s="37">
        <v>3776</v>
      </c>
      <c r="H3202" s="37">
        <v>3776</v>
      </c>
      <c r="I3202" s="37">
        <v>3776</v>
      </c>
      <c r="J3202" s="37">
        <v>3776</v>
      </c>
      <c r="K3202" s="37">
        <v>3776</v>
      </c>
      <c r="L3202" s="37">
        <v>3776</v>
      </c>
      <c r="M3202" s="37">
        <v>3776</v>
      </c>
      <c r="N3202" s="37">
        <v>3776</v>
      </c>
      <c r="O3202" s="37">
        <v>3776</v>
      </c>
      <c r="P3202" s="37">
        <v>3776</v>
      </c>
      <c r="Q3202" s="37">
        <v>3776</v>
      </c>
      <c r="R3202" s="37">
        <v>3776</v>
      </c>
      <c r="S3202" s="37">
        <v>3776</v>
      </c>
    </row>
    <row r="3203" spans="2:19">
      <c r="B3203" s="6">
        <v>1957</v>
      </c>
      <c r="C3203" s="37">
        <v>4172</v>
      </c>
      <c r="D3203" s="37">
        <v>4172</v>
      </c>
      <c r="E3203" s="37">
        <v>4172</v>
      </c>
      <c r="F3203" s="37">
        <v>4172</v>
      </c>
      <c r="G3203" s="37">
        <v>4172</v>
      </c>
      <c r="H3203" s="37">
        <v>4172</v>
      </c>
      <c r="I3203" s="37">
        <v>4172</v>
      </c>
      <c r="J3203" s="37">
        <v>4172</v>
      </c>
      <c r="K3203" s="37">
        <v>4172</v>
      </c>
      <c r="L3203" s="37">
        <v>4172</v>
      </c>
      <c r="M3203" s="37">
        <v>4172</v>
      </c>
      <c r="N3203" s="37">
        <v>4172</v>
      </c>
      <c r="O3203" s="37">
        <v>4172</v>
      </c>
      <c r="P3203" s="37">
        <v>4172</v>
      </c>
      <c r="Q3203" s="37">
        <v>4172</v>
      </c>
      <c r="R3203" s="37">
        <v>4172</v>
      </c>
      <c r="S3203" s="37">
        <v>4172</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3983</v>
      </c>
      <c r="D3205" s="37">
        <v>3983</v>
      </c>
      <c r="E3205" s="37">
        <v>3983</v>
      </c>
      <c r="F3205" s="37">
        <v>3983</v>
      </c>
      <c r="G3205" s="37">
        <v>3983</v>
      </c>
      <c r="H3205" s="37">
        <v>3983</v>
      </c>
      <c r="I3205" s="37">
        <v>3983</v>
      </c>
      <c r="J3205" s="37">
        <v>3983</v>
      </c>
      <c r="K3205" s="37">
        <v>3983</v>
      </c>
      <c r="L3205" s="37">
        <v>3983</v>
      </c>
      <c r="M3205" s="37">
        <v>3983</v>
      </c>
      <c r="N3205" s="37">
        <v>3983</v>
      </c>
      <c r="O3205" s="37">
        <v>3983</v>
      </c>
      <c r="P3205" s="37">
        <v>3983</v>
      </c>
      <c r="Q3205" s="37">
        <v>3983</v>
      </c>
      <c r="R3205" s="37">
        <v>3983</v>
      </c>
      <c r="S3205" s="37">
        <v>3983</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1501</v>
      </c>
      <c r="D3208" s="37">
        <v>1501</v>
      </c>
      <c r="E3208" s="37">
        <v>1501</v>
      </c>
      <c r="F3208" s="37">
        <v>1501</v>
      </c>
      <c r="G3208" s="37">
        <v>1501</v>
      </c>
      <c r="H3208" s="37">
        <v>1501</v>
      </c>
      <c r="I3208" s="37">
        <v>1501</v>
      </c>
      <c r="J3208" s="37">
        <v>1501</v>
      </c>
      <c r="K3208" s="37">
        <v>1501</v>
      </c>
      <c r="L3208" s="37">
        <v>1501</v>
      </c>
      <c r="M3208" s="37">
        <v>1501</v>
      </c>
      <c r="N3208" s="37">
        <v>1501</v>
      </c>
      <c r="O3208" s="37">
        <v>1501</v>
      </c>
      <c r="P3208" s="37">
        <v>1501</v>
      </c>
      <c r="Q3208" s="37">
        <v>1501</v>
      </c>
      <c r="R3208" s="37">
        <v>1501</v>
      </c>
      <c r="S3208" s="37">
        <v>1501</v>
      </c>
    </row>
    <row r="3209" spans="2:19">
      <c r="B3209" s="6">
        <v>1951</v>
      </c>
      <c r="C3209" s="37">
        <v>1238</v>
      </c>
      <c r="D3209" s="37">
        <v>1238</v>
      </c>
      <c r="E3209" s="37">
        <v>1238</v>
      </c>
      <c r="F3209" s="37">
        <v>1238</v>
      </c>
      <c r="G3209" s="37">
        <v>1238</v>
      </c>
      <c r="H3209" s="37">
        <v>1238</v>
      </c>
      <c r="I3209" s="37">
        <v>1238</v>
      </c>
      <c r="J3209" s="37">
        <v>1238</v>
      </c>
      <c r="K3209" s="37">
        <v>1238</v>
      </c>
      <c r="L3209" s="37">
        <v>1238</v>
      </c>
      <c r="M3209" s="37">
        <v>1238</v>
      </c>
      <c r="N3209" s="37">
        <v>1238</v>
      </c>
      <c r="O3209" s="37">
        <v>1238</v>
      </c>
      <c r="P3209" s="37">
        <v>1238</v>
      </c>
      <c r="Q3209" s="37">
        <v>1238</v>
      </c>
      <c r="R3209" s="37">
        <v>1238</v>
      </c>
      <c r="S3209" s="37">
        <v>1238</v>
      </c>
    </row>
    <row r="3210" spans="2:19">
      <c r="B3210" s="6">
        <v>1950</v>
      </c>
      <c r="C3210" s="37">
        <v>2024</v>
      </c>
      <c r="D3210" s="37">
        <v>2024</v>
      </c>
      <c r="E3210" s="37">
        <v>2024</v>
      </c>
      <c r="F3210" s="37">
        <v>2024</v>
      </c>
      <c r="G3210" s="37">
        <v>2024</v>
      </c>
      <c r="H3210" s="37">
        <v>2024</v>
      </c>
      <c r="I3210" s="37">
        <v>2024</v>
      </c>
      <c r="J3210" s="37">
        <v>2024</v>
      </c>
      <c r="K3210" s="37">
        <v>2024</v>
      </c>
      <c r="L3210" s="37">
        <v>2024</v>
      </c>
      <c r="M3210" s="37">
        <v>2024</v>
      </c>
      <c r="N3210" s="37">
        <v>2024</v>
      </c>
      <c r="O3210" s="37">
        <v>2024</v>
      </c>
      <c r="P3210" s="37">
        <v>2024</v>
      </c>
      <c r="Q3210" s="37">
        <v>2024</v>
      </c>
      <c r="R3210" s="37">
        <v>2024</v>
      </c>
      <c r="S3210" s="37">
        <v>2024</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c r="A3231" s="75" t="s">
        <v>137</v>
      </c>
      <c r="B3231" s="7" t="s">
        <v>10</v>
      </c>
      <c r="C3231" s="11">
        <f>SUM(C3154:C3230)</f>
        <v>2432367</v>
      </c>
      <c r="D3231" s="11">
        <f>SUM(D3153:D3230)</f>
        <v>2554178</v>
      </c>
      <c r="E3231" s="11">
        <f>SUM(E3152:E3230)</f>
        <v>2615902</v>
      </c>
      <c r="F3231" s="11">
        <f>SUM(F3151:F3230)</f>
        <v>2615902</v>
      </c>
      <c r="G3231" s="11">
        <f>SUM(G3150:G3230)</f>
        <v>2615902</v>
      </c>
      <c r="H3231" s="11">
        <f>SUM(H3144:H3230)</f>
        <v>2644836</v>
      </c>
      <c r="I3231" s="11">
        <f>SUM(I3144:I3230)</f>
        <v>2655991</v>
      </c>
      <c r="J3231" s="11">
        <f t="shared" ref="J3231" si="63">SUM(J3144:J3230)</f>
        <v>2655991</v>
      </c>
      <c r="K3231" s="11">
        <f>SUM(K3144:K3230)</f>
        <v>2678699</v>
      </c>
      <c r="L3231" s="11">
        <f t="shared" ref="L3231" si="64">SUM(L3144:L3230)</f>
        <v>2678699</v>
      </c>
      <c r="M3231" s="11">
        <f>SUM(M3144:M3230)</f>
        <v>3288689</v>
      </c>
      <c r="N3231" s="11">
        <f>SUM(N3139:N3230)</f>
        <v>3325892.19</v>
      </c>
      <c r="O3231" s="11">
        <f>SUM(O3139:O3230)</f>
        <v>3325892.19</v>
      </c>
      <c r="P3231" s="11">
        <f>SUM(P3139:P3230)</f>
        <v>3325892.19</v>
      </c>
      <c r="Q3231" s="11">
        <f>SUM(Q3139:Q3230)</f>
        <v>3325892.19</v>
      </c>
      <c r="R3231" s="11">
        <f>SUM(R3138:R3230)</f>
        <v>3327029.94</v>
      </c>
      <c r="S3231" s="11">
        <f>SUM(S3138:S3230)</f>
        <v>3327029.94</v>
      </c>
    </row>
    <row r="3232" spans="1:19">
      <c r="A3232" s="76"/>
      <c r="B3232" s="7"/>
      <c r="C3232" s="8"/>
      <c r="D3232" s="8"/>
      <c r="E3232" s="8"/>
      <c r="F3232" s="8"/>
      <c r="G3232" s="8"/>
      <c r="H3232" s="8"/>
      <c r="I3232" s="8"/>
      <c r="J3232" s="8"/>
      <c r="K3232" s="8"/>
      <c r="L3232" s="8"/>
      <c r="M3232" s="10"/>
    </row>
    <row r="3233" spans="1:19">
      <c r="A3233" s="77" t="s">
        <v>138</v>
      </c>
      <c r="B3233" s="6">
        <v>2022</v>
      </c>
      <c r="C3233" s="36"/>
      <c r="D3233" s="36"/>
      <c r="E3233" s="36"/>
      <c r="F3233" s="36"/>
      <c r="G3233" s="36"/>
      <c r="H3233" s="36"/>
      <c r="I3233" s="36"/>
      <c r="J3233" s="36"/>
      <c r="K3233" s="36"/>
      <c r="L3233" s="36"/>
      <c r="M3233" s="36"/>
      <c r="N3233" s="36"/>
      <c r="O3233" s="36"/>
      <c r="P3233" s="36"/>
      <c r="Q3233" s="36"/>
      <c r="R3233" s="74"/>
      <c r="S3233" s="37">
        <v>19855.900000000001</v>
      </c>
    </row>
    <row r="3234" spans="1:19">
      <c r="A3234" s="38"/>
      <c r="B3234" s="6">
        <v>2021</v>
      </c>
      <c r="C3234" s="36"/>
      <c r="D3234" s="36"/>
      <c r="E3234" s="36"/>
      <c r="F3234" s="36"/>
      <c r="G3234" s="36"/>
      <c r="H3234" s="36"/>
      <c r="I3234" s="36"/>
      <c r="J3234" s="36"/>
      <c r="K3234" s="36"/>
      <c r="L3234" s="36"/>
      <c r="M3234" s="36"/>
      <c r="N3234" s="36"/>
      <c r="O3234" s="36"/>
      <c r="P3234" s="36"/>
      <c r="Q3234" s="36"/>
      <c r="R3234" s="37">
        <v>1223.0899999999999</v>
      </c>
      <c r="S3234" s="37">
        <v>1223.0899999999999</v>
      </c>
    </row>
    <row r="3235" spans="1:19">
      <c r="B3235" s="6">
        <v>2020</v>
      </c>
      <c r="C3235" s="36"/>
      <c r="D3235" s="36"/>
      <c r="E3235" s="36"/>
      <c r="F3235" s="36"/>
      <c r="G3235" s="36"/>
      <c r="H3235" s="36"/>
      <c r="I3235" s="36"/>
      <c r="J3235" s="36"/>
      <c r="K3235" s="36"/>
      <c r="L3235" s="36"/>
      <c r="M3235" s="36"/>
      <c r="N3235" s="36"/>
      <c r="O3235" s="36"/>
      <c r="P3235" s="36"/>
      <c r="Q3235" s="37">
        <v>36539.08</v>
      </c>
      <c r="R3235" s="37">
        <v>36539.08</v>
      </c>
      <c r="S3235" s="37">
        <v>36539.08</v>
      </c>
    </row>
    <row r="3236" spans="1:19">
      <c r="A3236" s="40"/>
      <c r="B3236" s="6">
        <v>2019</v>
      </c>
      <c r="C3236" s="36"/>
      <c r="D3236" s="36"/>
      <c r="E3236" s="36"/>
      <c r="F3236" s="36"/>
      <c r="G3236" s="36"/>
      <c r="H3236" s="36"/>
      <c r="I3236" s="36"/>
      <c r="J3236" s="36"/>
      <c r="K3236" s="36"/>
      <c r="L3236" s="36"/>
      <c r="M3236" s="36"/>
      <c r="N3236" s="36"/>
      <c r="O3236" s="36"/>
      <c r="P3236" s="37">
        <v>254109.92</v>
      </c>
      <c r="Q3236" s="37">
        <v>254109.92</v>
      </c>
      <c r="R3236" s="37">
        <v>254109.92</v>
      </c>
      <c r="S3236" s="37">
        <v>254109.92</v>
      </c>
    </row>
    <row r="3237" spans="1:19">
      <c r="A3237" s="40"/>
      <c r="B3237" s="6">
        <v>2018</v>
      </c>
      <c r="C3237" s="36"/>
      <c r="D3237" s="36"/>
      <c r="E3237" s="36"/>
      <c r="F3237" s="36"/>
      <c r="G3237" s="36"/>
      <c r="H3237" s="36"/>
      <c r="I3237" s="36"/>
      <c r="J3237" s="36"/>
      <c r="K3237" s="36"/>
      <c r="L3237" s="36"/>
      <c r="M3237" s="36"/>
      <c r="N3237" s="36"/>
      <c r="O3237" s="37">
        <v>174307</v>
      </c>
      <c r="P3237" s="37">
        <v>174307</v>
      </c>
      <c r="Q3237" s="37">
        <v>174307</v>
      </c>
      <c r="R3237" s="37">
        <v>174307</v>
      </c>
      <c r="S3237" s="37">
        <v>174307</v>
      </c>
    </row>
    <row r="3238" spans="1:19">
      <c r="A3238" s="40"/>
      <c r="B3238" s="6">
        <v>2017</v>
      </c>
      <c r="C3238" s="36"/>
      <c r="D3238" s="36"/>
      <c r="E3238" s="36"/>
      <c r="F3238" s="36"/>
      <c r="G3238" s="36"/>
      <c r="H3238" s="36"/>
      <c r="I3238" s="36"/>
      <c r="J3238" s="36"/>
      <c r="K3238" s="36"/>
      <c r="L3238" s="36"/>
      <c r="M3238" s="36"/>
      <c r="N3238" s="37">
        <v>210717.98</v>
      </c>
      <c r="O3238" s="37">
        <v>210717.98</v>
      </c>
      <c r="P3238" s="37">
        <v>210717.98</v>
      </c>
      <c r="Q3238" s="37">
        <v>210717.98</v>
      </c>
      <c r="R3238" s="37">
        <v>210717.98</v>
      </c>
      <c r="S3238" s="37">
        <v>210717.98</v>
      </c>
    </row>
    <row r="3239" spans="1:19">
      <c r="B3239" s="6">
        <v>2016</v>
      </c>
      <c r="C3239" s="36"/>
      <c r="D3239" s="36"/>
      <c r="E3239" s="36"/>
      <c r="F3239" s="36"/>
      <c r="G3239" s="36"/>
      <c r="H3239" s="36"/>
      <c r="I3239" s="36"/>
      <c r="J3239" s="36"/>
      <c r="K3239" s="36"/>
      <c r="L3239" s="36"/>
      <c r="M3239" s="37">
        <v>224431</v>
      </c>
      <c r="N3239" s="37">
        <v>224431</v>
      </c>
      <c r="O3239" s="37">
        <v>224431</v>
      </c>
      <c r="P3239" s="37">
        <v>224431</v>
      </c>
      <c r="Q3239" s="37">
        <v>224431</v>
      </c>
      <c r="R3239" s="37">
        <v>224431</v>
      </c>
      <c r="S3239" s="37">
        <v>224431</v>
      </c>
    </row>
    <row r="3240" spans="1:19">
      <c r="B3240" s="6">
        <v>2015</v>
      </c>
      <c r="C3240" s="36"/>
      <c r="D3240" s="36"/>
      <c r="E3240" s="36"/>
      <c r="F3240" s="36"/>
      <c r="G3240" s="36"/>
      <c r="H3240" s="36"/>
      <c r="I3240" s="36"/>
      <c r="J3240" s="36"/>
      <c r="K3240" s="36"/>
      <c r="L3240" s="37">
        <v>190052</v>
      </c>
      <c r="M3240" s="37">
        <v>190052</v>
      </c>
      <c r="N3240" s="37">
        <v>190052</v>
      </c>
      <c r="O3240" s="37">
        <v>190052</v>
      </c>
      <c r="P3240" s="37">
        <v>190052</v>
      </c>
      <c r="Q3240" s="37">
        <v>190052</v>
      </c>
      <c r="R3240" s="37">
        <v>190052</v>
      </c>
      <c r="S3240" s="37">
        <v>190052</v>
      </c>
    </row>
    <row r="3241" spans="1:19">
      <c r="B3241" s="6">
        <v>2014</v>
      </c>
      <c r="C3241" s="36"/>
      <c r="D3241" s="36"/>
      <c r="E3241" s="36"/>
      <c r="F3241" s="36"/>
      <c r="G3241" s="36"/>
      <c r="H3241" s="36"/>
      <c r="I3241" s="36"/>
      <c r="J3241" s="36"/>
      <c r="K3241" s="37">
        <v>78864</v>
      </c>
      <c r="L3241" s="37">
        <v>78864</v>
      </c>
      <c r="M3241" s="37">
        <v>78864</v>
      </c>
      <c r="N3241" s="37">
        <v>78864</v>
      </c>
      <c r="O3241" s="37">
        <v>78864</v>
      </c>
      <c r="P3241" s="37">
        <v>78864</v>
      </c>
      <c r="Q3241" s="37">
        <v>78864</v>
      </c>
      <c r="R3241" s="37">
        <v>78864</v>
      </c>
      <c r="S3241" s="37">
        <v>78864</v>
      </c>
    </row>
    <row r="3242" spans="1:19">
      <c r="B3242" s="6">
        <v>2013</v>
      </c>
      <c r="C3242" s="36"/>
      <c r="D3242" s="36"/>
      <c r="E3242" s="36"/>
      <c r="F3242" s="36"/>
      <c r="G3242" s="36"/>
      <c r="H3242" s="36"/>
      <c r="I3242" s="36"/>
      <c r="J3242" s="37">
        <v>138071</v>
      </c>
      <c r="K3242" s="37">
        <v>138071</v>
      </c>
      <c r="L3242" s="37">
        <v>138071</v>
      </c>
      <c r="M3242" s="37">
        <v>138071</v>
      </c>
      <c r="N3242" s="37">
        <v>138071</v>
      </c>
      <c r="O3242" s="37">
        <v>138071</v>
      </c>
      <c r="P3242" s="37">
        <v>138071</v>
      </c>
      <c r="Q3242" s="37">
        <v>138071</v>
      </c>
      <c r="R3242" s="37">
        <v>138071</v>
      </c>
      <c r="S3242" s="37">
        <v>138071</v>
      </c>
    </row>
    <row r="3243" spans="1:19">
      <c r="B3243" s="6">
        <v>2012</v>
      </c>
      <c r="C3243" s="36"/>
      <c r="D3243" s="36"/>
      <c r="E3243" s="36"/>
      <c r="F3243" s="36"/>
      <c r="G3243" s="36"/>
      <c r="H3243" s="36"/>
      <c r="I3243" s="37">
        <v>107127</v>
      </c>
      <c r="J3243" s="37">
        <v>107127</v>
      </c>
      <c r="K3243" s="37">
        <v>107127</v>
      </c>
      <c r="L3243" s="37">
        <v>107127</v>
      </c>
      <c r="M3243" s="37">
        <v>107127</v>
      </c>
      <c r="N3243" s="37">
        <v>107127</v>
      </c>
      <c r="O3243" s="37">
        <v>107127</v>
      </c>
      <c r="P3243" s="37">
        <v>107127</v>
      </c>
      <c r="Q3243" s="37">
        <v>107127</v>
      </c>
      <c r="R3243" s="37">
        <v>107127</v>
      </c>
      <c r="S3243" s="37">
        <v>107127</v>
      </c>
    </row>
    <row r="3244" spans="1:19">
      <c r="B3244" s="6">
        <v>2011</v>
      </c>
      <c r="C3244" s="36"/>
      <c r="D3244" s="36"/>
      <c r="E3244" s="36"/>
      <c r="F3244" s="36"/>
      <c r="G3244" s="36"/>
      <c r="H3244" s="37">
        <v>178850</v>
      </c>
      <c r="I3244" s="37">
        <v>178850</v>
      </c>
      <c r="J3244" s="37">
        <v>178850</v>
      </c>
      <c r="K3244" s="37">
        <v>178850</v>
      </c>
      <c r="L3244" s="37">
        <v>178850</v>
      </c>
      <c r="M3244" s="37">
        <v>139361</v>
      </c>
      <c r="N3244" s="37">
        <v>139361</v>
      </c>
      <c r="O3244" s="37">
        <v>139361</v>
      </c>
      <c r="P3244" s="37">
        <v>139361</v>
      </c>
      <c r="Q3244" s="37">
        <v>139361</v>
      </c>
      <c r="R3244" s="37">
        <v>139361</v>
      </c>
      <c r="S3244" s="37">
        <v>139361</v>
      </c>
    </row>
    <row r="3245" spans="1:19">
      <c r="B3245" s="6">
        <v>2010</v>
      </c>
      <c r="C3245" s="36"/>
      <c r="D3245" s="36"/>
      <c r="E3245" s="36"/>
      <c r="F3245" s="36"/>
      <c r="G3245" s="37">
        <v>23700</v>
      </c>
      <c r="H3245" s="37">
        <v>23700</v>
      </c>
      <c r="I3245" s="37">
        <v>23700</v>
      </c>
      <c r="J3245" s="37">
        <v>23700</v>
      </c>
      <c r="K3245" s="37">
        <v>23700</v>
      </c>
      <c r="L3245" s="37">
        <v>23700</v>
      </c>
      <c r="M3245" s="37">
        <v>90694</v>
      </c>
      <c r="N3245" s="37">
        <v>90694</v>
      </c>
      <c r="O3245" s="37">
        <v>90694</v>
      </c>
      <c r="P3245" s="37">
        <v>90694</v>
      </c>
      <c r="Q3245" s="37">
        <v>90694</v>
      </c>
      <c r="R3245" s="37">
        <v>90694</v>
      </c>
      <c r="S3245" s="37">
        <v>90694</v>
      </c>
    </row>
    <row r="3246" spans="1:19">
      <c r="B3246" s="6">
        <v>2009</v>
      </c>
      <c r="C3246" s="36"/>
      <c r="D3246" s="36"/>
      <c r="E3246" s="36"/>
      <c r="F3246" s="37">
        <v>140611</v>
      </c>
      <c r="G3246" s="37">
        <v>140611</v>
      </c>
      <c r="H3246" s="37">
        <v>140611</v>
      </c>
      <c r="I3246" s="37">
        <v>140611</v>
      </c>
      <c r="J3246" s="37">
        <v>140611</v>
      </c>
      <c r="K3246" s="37">
        <v>140611</v>
      </c>
      <c r="L3246" s="37">
        <v>140611</v>
      </c>
      <c r="M3246" s="37">
        <v>112058</v>
      </c>
      <c r="N3246" s="37">
        <v>112058</v>
      </c>
      <c r="O3246" s="37">
        <v>112058</v>
      </c>
      <c r="P3246" s="37">
        <v>112058</v>
      </c>
      <c r="Q3246" s="37">
        <v>112058</v>
      </c>
      <c r="R3246" s="37">
        <v>112058</v>
      </c>
      <c r="S3246" s="37">
        <v>112058</v>
      </c>
    </row>
    <row r="3247" spans="1:19">
      <c r="B3247" s="6">
        <v>2008</v>
      </c>
      <c r="C3247" s="36"/>
      <c r="D3247" s="36"/>
      <c r="E3247" s="37">
        <v>113830</v>
      </c>
      <c r="F3247" s="37">
        <v>113830</v>
      </c>
      <c r="G3247" s="37">
        <v>113830</v>
      </c>
      <c r="H3247" s="37">
        <v>113830</v>
      </c>
      <c r="I3247" s="37">
        <v>113830</v>
      </c>
      <c r="J3247" s="37">
        <v>113830</v>
      </c>
      <c r="K3247" s="37">
        <v>113830</v>
      </c>
      <c r="L3247" s="37">
        <v>113830</v>
      </c>
      <c r="M3247" s="37">
        <v>88517</v>
      </c>
      <c r="N3247" s="37">
        <v>88517</v>
      </c>
      <c r="O3247" s="37">
        <v>88517</v>
      </c>
      <c r="P3247" s="37">
        <v>88517</v>
      </c>
      <c r="Q3247" s="37">
        <v>88517</v>
      </c>
      <c r="R3247" s="37">
        <v>88517</v>
      </c>
      <c r="S3247" s="37">
        <v>88517</v>
      </c>
    </row>
    <row r="3248" spans="1:19">
      <c r="B3248" s="6">
        <v>2007</v>
      </c>
      <c r="C3248" s="36"/>
      <c r="D3248" s="37">
        <v>90969</v>
      </c>
      <c r="E3248" s="37">
        <v>90969</v>
      </c>
      <c r="F3248" s="37">
        <v>90969</v>
      </c>
      <c r="G3248" s="37">
        <v>90969</v>
      </c>
      <c r="H3248" s="37">
        <v>90969</v>
      </c>
      <c r="I3248" s="37">
        <v>90969</v>
      </c>
      <c r="J3248" s="37">
        <v>90969</v>
      </c>
      <c r="K3248" s="37">
        <v>90969</v>
      </c>
      <c r="L3248" s="37">
        <v>90969</v>
      </c>
      <c r="M3248" s="37">
        <v>73639</v>
      </c>
      <c r="N3248" s="37">
        <v>73639</v>
      </c>
      <c r="O3248" s="37">
        <v>73639</v>
      </c>
      <c r="P3248" s="37">
        <v>73639</v>
      </c>
      <c r="Q3248" s="37">
        <v>73639</v>
      </c>
      <c r="R3248" s="37">
        <v>73639</v>
      </c>
      <c r="S3248" s="37">
        <v>73639</v>
      </c>
    </row>
    <row r="3249" spans="2:19">
      <c r="B3249" s="6">
        <v>2006</v>
      </c>
      <c r="C3249" s="37">
        <v>166910</v>
      </c>
      <c r="D3249" s="37">
        <v>166910</v>
      </c>
      <c r="E3249" s="37">
        <v>166910</v>
      </c>
      <c r="F3249" s="37">
        <v>166910</v>
      </c>
      <c r="G3249" s="37">
        <v>166910</v>
      </c>
      <c r="H3249" s="37">
        <v>166910</v>
      </c>
      <c r="I3249" s="37">
        <v>166910</v>
      </c>
      <c r="J3249" s="37">
        <v>166910</v>
      </c>
      <c r="K3249" s="37">
        <v>166910</v>
      </c>
      <c r="L3249" s="37">
        <v>166910</v>
      </c>
      <c r="M3249" s="37">
        <v>137807</v>
      </c>
      <c r="N3249" s="37">
        <v>137807</v>
      </c>
      <c r="O3249" s="37">
        <v>137807</v>
      </c>
      <c r="P3249" s="37">
        <v>137807</v>
      </c>
      <c r="Q3249" s="37">
        <v>137807</v>
      </c>
      <c r="R3249" s="37">
        <v>137807</v>
      </c>
      <c r="S3249" s="37">
        <v>137807</v>
      </c>
    </row>
    <row r="3250" spans="2:19">
      <c r="B3250" s="6">
        <v>2005</v>
      </c>
      <c r="C3250" s="37">
        <v>132406</v>
      </c>
      <c r="D3250" s="37">
        <v>132406</v>
      </c>
      <c r="E3250" s="37">
        <v>132406</v>
      </c>
      <c r="F3250" s="37">
        <v>132406</v>
      </c>
      <c r="G3250" s="37">
        <v>132406</v>
      </c>
      <c r="H3250" s="37">
        <v>132406</v>
      </c>
      <c r="I3250" s="37">
        <v>132406</v>
      </c>
      <c r="J3250" s="37">
        <v>132406</v>
      </c>
      <c r="K3250" s="37">
        <v>132406</v>
      </c>
      <c r="L3250" s="37">
        <v>132406</v>
      </c>
      <c r="M3250" s="37">
        <v>133909</v>
      </c>
      <c r="N3250" s="37">
        <v>133909</v>
      </c>
      <c r="O3250" s="37">
        <v>133909</v>
      </c>
      <c r="P3250" s="37">
        <v>133909</v>
      </c>
      <c r="Q3250" s="37">
        <v>133909</v>
      </c>
      <c r="R3250" s="37">
        <v>133909</v>
      </c>
      <c r="S3250" s="37">
        <v>133909</v>
      </c>
    </row>
    <row r="3251" spans="2:19">
      <c r="B3251" s="6">
        <v>2004</v>
      </c>
      <c r="C3251" s="37">
        <v>108878</v>
      </c>
      <c r="D3251" s="37">
        <v>108878</v>
      </c>
      <c r="E3251" s="37">
        <v>108878</v>
      </c>
      <c r="F3251" s="37">
        <v>108878</v>
      </c>
      <c r="G3251" s="37">
        <v>108878</v>
      </c>
      <c r="H3251" s="37">
        <v>108878</v>
      </c>
      <c r="I3251" s="37">
        <v>108878</v>
      </c>
      <c r="J3251" s="37">
        <v>108878</v>
      </c>
      <c r="K3251" s="37">
        <v>108878</v>
      </c>
      <c r="L3251" s="37">
        <v>108878</v>
      </c>
      <c r="M3251" s="37">
        <v>83827</v>
      </c>
      <c r="N3251" s="37">
        <v>83827</v>
      </c>
      <c r="O3251" s="37">
        <v>83827</v>
      </c>
      <c r="P3251" s="37">
        <v>83827</v>
      </c>
      <c r="Q3251" s="37">
        <v>83827</v>
      </c>
      <c r="R3251" s="37">
        <v>83827</v>
      </c>
      <c r="S3251" s="37">
        <v>83827</v>
      </c>
    </row>
    <row r="3252" spans="2:19">
      <c r="B3252" s="6">
        <v>2003</v>
      </c>
      <c r="C3252" s="37">
        <v>135285</v>
      </c>
      <c r="D3252" s="37">
        <v>135285</v>
      </c>
      <c r="E3252" s="37">
        <v>135285</v>
      </c>
      <c r="F3252" s="37">
        <v>135285</v>
      </c>
      <c r="G3252" s="37">
        <v>135285</v>
      </c>
      <c r="H3252" s="37">
        <v>135285</v>
      </c>
      <c r="I3252" s="37">
        <v>135285</v>
      </c>
      <c r="J3252" s="37">
        <v>135285</v>
      </c>
      <c r="K3252" s="37">
        <v>135285</v>
      </c>
      <c r="L3252" s="37">
        <v>135285</v>
      </c>
      <c r="M3252" s="37">
        <v>105802</v>
      </c>
      <c r="N3252" s="37">
        <v>105802</v>
      </c>
      <c r="O3252" s="37">
        <v>105802</v>
      </c>
      <c r="P3252" s="37">
        <v>105802</v>
      </c>
      <c r="Q3252" s="37">
        <v>105802</v>
      </c>
      <c r="R3252" s="37">
        <v>105802</v>
      </c>
      <c r="S3252" s="37">
        <v>105802</v>
      </c>
    </row>
    <row r="3253" spans="2:19">
      <c r="B3253" s="6">
        <v>2002</v>
      </c>
      <c r="C3253" s="37">
        <v>122881</v>
      </c>
      <c r="D3253" s="37">
        <v>122881</v>
      </c>
      <c r="E3253" s="37">
        <v>122881</v>
      </c>
      <c r="F3253" s="37">
        <v>122881</v>
      </c>
      <c r="G3253" s="37">
        <v>122881</v>
      </c>
      <c r="H3253" s="37">
        <v>122881</v>
      </c>
      <c r="I3253" s="37">
        <v>122881</v>
      </c>
      <c r="J3253" s="37">
        <v>122881</v>
      </c>
      <c r="K3253" s="37">
        <v>122881</v>
      </c>
      <c r="L3253" s="37">
        <v>122881</v>
      </c>
      <c r="M3253" s="37">
        <v>94495</v>
      </c>
      <c r="N3253" s="37">
        <v>94495</v>
      </c>
      <c r="O3253" s="37">
        <v>94495</v>
      </c>
      <c r="P3253" s="37">
        <v>94495</v>
      </c>
      <c r="Q3253" s="37">
        <v>94495</v>
      </c>
      <c r="R3253" s="37">
        <v>94495</v>
      </c>
      <c r="S3253" s="37">
        <v>94495</v>
      </c>
    </row>
    <row r="3254" spans="2:19">
      <c r="B3254" s="6">
        <v>2001</v>
      </c>
      <c r="C3254" s="37">
        <v>92215</v>
      </c>
      <c r="D3254" s="37">
        <v>92215</v>
      </c>
      <c r="E3254" s="37">
        <v>92215</v>
      </c>
      <c r="F3254" s="37">
        <v>92215</v>
      </c>
      <c r="G3254" s="37">
        <v>92215</v>
      </c>
      <c r="H3254" s="37">
        <v>92215</v>
      </c>
      <c r="I3254" s="37">
        <v>92215</v>
      </c>
      <c r="J3254" s="37">
        <v>92215</v>
      </c>
      <c r="K3254" s="37">
        <v>92215</v>
      </c>
      <c r="L3254" s="37">
        <v>92215</v>
      </c>
      <c r="M3254" s="37">
        <v>71169</v>
      </c>
      <c r="N3254" s="37">
        <v>71169</v>
      </c>
      <c r="O3254" s="37">
        <v>71169</v>
      </c>
      <c r="P3254" s="37">
        <v>71169</v>
      </c>
      <c r="Q3254" s="37">
        <v>71169</v>
      </c>
      <c r="R3254" s="37">
        <v>71169</v>
      </c>
      <c r="S3254" s="37">
        <v>71169</v>
      </c>
    </row>
    <row r="3255" spans="2:19">
      <c r="B3255" s="6">
        <v>2000</v>
      </c>
      <c r="C3255" s="37">
        <v>71627</v>
      </c>
      <c r="D3255" s="37">
        <v>71627</v>
      </c>
      <c r="E3255" s="37">
        <v>71627</v>
      </c>
      <c r="F3255" s="37">
        <v>71627</v>
      </c>
      <c r="G3255" s="37">
        <v>71627</v>
      </c>
      <c r="H3255" s="37">
        <v>71627</v>
      </c>
      <c r="I3255" s="37">
        <v>71627</v>
      </c>
      <c r="J3255" s="37">
        <v>71627</v>
      </c>
      <c r="K3255" s="37">
        <v>71627</v>
      </c>
      <c r="L3255" s="37">
        <v>71627</v>
      </c>
      <c r="M3255" s="37">
        <v>108055</v>
      </c>
      <c r="N3255" s="37">
        <v>108055</v>
      </c>
      <c r="O3255" s="37">
        <v>108055</v>
      </c>
      <c r="P3255" s="37">
        <v>108055</v>
      </c>
      <c r="Q3255" s="37">
        <v>108055</v>
      </c>
      <c r="R3255" s="37">
        <v>108055</v>
      </c>
      <c r="S3255" s="37">
        <v>108055</v>
      </c>
    </row>
    <row r="3256" spans="2:19">
      <c r="B3256" s="6">
        <v>1999</v>
      </c>
      <c r="C3256" s="37">
        <v>49359</v>
      </c>
      <c r="D3256" s="37">
        <v>49359</v>
      </c>
      <c r="E3256" s="37">
        <v>49359</v>
      </c>
      <c r="F3256" s="37">
        <v>49359</v>
      </c>
      <c r="G3256" s="37">
        <v>49359</v>
      </c>
      <c r="H3256" s="37">
        <v>49359</v>
      </c>
      <c r="I3256" s="37">
        <v>49359</v>
      </c>
      <c r="J3256" s="37">
        <v>49359</v>
      </c>
      <c r="K3256" s="37">
        <v>49359</v>
      </c>
      <c r="L3256" s="37">
        <v>49359</v>
      </c>
      <c r="M3256" s="37">
        <v>91059</v>
      </c>
      <c r="N3256" s="37">
        <v>91059</v>
      </c>
      <c r="O3256" s="37">
        <v>91059</v>
      </c>
      <c r="P3256" s="37">
        <v>91059</v>
      </c>
      <c r="Q3256" s="37">
        <v>91059</v>
      </c>
      <c r="R3256" s="37">
        <v>91059</v>
      </c>
      <c r="S3256" s="37">
        <v>91059</v>
      </c>
    </row>
    <row r="3257" spans="2:19">
      <c r="B3257" s="6">
        <v>1998</v>
      </c>
      <c r="C3257" s="37">
        <v>94328</v>
      </c>
      <c r="D3257" s="37">
        <v>94328</v>
      </c>
      <c r="E3257" s="37">
        <v>94328</v>
      </c>
      <c r="F3257" s="37">
        <v>94328</v>
      </c>
      <c r="G3257" s="37">
        <v>94328</v>
      </c>
      <c r="H3257" s="37">
        <v>94328</v>
      </c>
      <c r="I3257" s="37">
        <v>94328</v>
      </c>
      <c r="J3257" s="37">
        <v>94328</v>
      </c>
      <c r="K3257" s="37">
        <v>94328</v>
      </c>
      <c r="L3257" s="37">
        <v>94328</v>
      </c>
      <c r="M3257" s="37">
        <v>153152</v>
      </c>
      <c r="N3257" s="37">
        <v>153152</v>
      </c>
      <c r="O3257" s="37">
        <v>153152</v>
      </c>
      <c r="P3257" s="37">
        <v>153152</v>
      </c>
      <c r="Q3257" s="37">
        <v>153152</v>
      </c>
      <c r="R3257" s="37">
        <v>153152</v>
      </c>
      <c r="S3257" s="37">
        <v>153152</v>
      </c>
    </row>
    <row r="3258" spans="2:19">
      <c r="B3258" s="6">
        <v>1997</v>
      </c>
      <c r="C3258" s="37">
        <v>44311</v>
      </c>
      <c r="D3258" s="37">
        <v>44311</v>
      </c>
      <c r="E3258" s="37">
        <v>44311</v>
      </c>
      <c r="F3258" s="37">
        <v>44311</v>
      </c>
      <c r="G3258" s="37">
        <v>44311</v>
      </c>
      <c r="H3258" s="37">
        <v>44311</v>
      </c>
      <c r="I3258" s="37">
        <v>44311</v>
      </c>
      <c r="J3258" s="37">
        <v>44311</v>
      </c>
      <c r="K3258" s="37">
        <v>44311</v>
      </c>
      <c r="L3258" s="37">
        <v>44311</v>
      </c>
      <c r="M3258" s="37">
        <v>85243</v>
      </c>
      <c r="N3258" s="37">
        <v>85243</v>
      </c>
      <c r="O3258" s="37">
        <v>85243</v>
      </c>
      <c r="P3258" s="37">
        <v>85243</v>
      </c>
      <c r="Q3258" s="37">
        <v>85243</v>
      </c>
      <c r="R3258" s="37">
        <v>85243</v>
      </c>
      <c r="S3258" s="37">
        <v>85243</v>
      </c>
    </row>
    <row r="3259" spans="2:19">
      <c r="B3259" s="6">
        <v>1996</v>
      </c>
      <c r="C3259" s="37">
        <v>41195</v>
      </c>
      <c r="D3259" s="37">
        <v>41195</v>
      </c>
      <c r="E3259" s="37">
        <v>41195</v>
      </c>
      <c r="F3259" s="37">
        <v>41195</v>
      </c>
      <c r="G3259" s="37">
        <v>41195</v>
      </c>
      <c r="H3259" s="37">
        <v>41195</v>
      </c>
      <c r="I3259" s="37">
        <v>41195</v>
      </c>
      <c r="J3259" s="37">
        <v>41195</v>
      </c>
      <c r="K3259" s="37">
        <v>41195</v>
      </c>
      <c r="L3259" s="37">
        <v>41195</v>
      </c>
      <c r="M3259" s="37">
        <v>55732</v>
      </c>
      <c r="N3259" s="37">
        <v>55732</v>
      </c>
      <c r="O3259" s="37">
        <v>55732</v>
      </c>
      <c r="P3259" s="37">
        <v>55732</v>
      </c>
      <c r="Q3259" s="37">
        <v>55732</v>
      </c>
      <c r="R3259" s="37">
        <v>55732</v>
      </c>
      <c r="S3259" s="37">
        <v>55732</v>
      </c>
    </row>
    <row r="3260" spans="2:19">
      <c r="B3260" s="6">
        <v>1995</v>
      </c>
      <c r="C3260" s="37">
        <v>62935</v>
      </c>
      <c r="D3260" s="37">
        <v>62935</v>
      </c>
      <c r="E3260" s="37">
        <v>62935</v>
      </c>
      <c r="F3260" s="37">
        <v>62935</v>
      </c>
      <c r="G3260" s="37">
        <v>62935</v>
      </c>
      <c r="H3260" s="37">
        <v>62935</v>
      </c>
      <c r="I3260" s="37">
        <v>62935</v>
      </c>
      <c r="J3260" s="37">
        <v>62935</v>
      </c>
      <c r="K3260" s="37">
        <v>62935</v>
      </c>
      <c r="L3260" s="37">
        <v>62935</v>
      </c>
      <c r="M3260" s="37">
        <v>63234</v>
      </c>
      <c r="N3260" s="37">
        <v>63234</v>
      </c>
      <c r="O3260" s="37">
        <v>63234</v>
      </c>
      <c r="P3260" s="37">
        <v>63234</v>
      </c>
      <c r="Q3260" s="37">
        <v>63234</v>
      </c>
      <c r="R3260" s="37">
        <v>63234</v>
      </c>
      <c r="S3260" s="37">
        <v>63234</v>
      </c>
    </row>
    <row r="3261" spans="2:19">
      <c r="B3261" s="6">
        <v>1994</v>
      </c>
      <c r="C3261" s="37">
        <v>218063</v>
      </c>
      <c r="D3261" s="37">
        <v>218063</v>
      </c>
      <c r="E3261" s="37">
        <v>218063</v>
      </c>
      <c r="F3261" s="37">
        <v>218063</v>
      </c>
      <c r="G3261" s="37">
        <v>218063</v>
      </c>
      <c r="H3261" s="37">
        <v>218063</v>
      </c>
      <c r="I3261" s="37">
        <v>218063</v>
      </c>
      <c r="J3261" s="37">
        <v>218063</v>
      </c>
      <c r="K3261" s="37">
        <v>218063</v>
      </c>
      <c r="L3261" s="37">
        <v>218063</v>
      </c>
      <c r="M3261" s="37">
        <v>173451</v>
      </c>
      <c r="N3261" s="37">
        <v>173451</v>
      </c>
      <c r="O3261" s="37">
        <v>173451</v>
      </c>
      <c r="P3261" s="37">
        <v>173451</v>
      </c>
      <c r="Q3261" s="37">
        <v>173451</v>
      </c>
      <c r="R3261" s="37">
        <v>173451</v>
      </c>
      <c r="S3261" s="37">
        <v>173451</v>
      </c>
    </row>
    <row r="3262" spans="2:19">
      <c r="B3262" s="6">
        <v>1993</v>
      </c>
      <c r="C3262" s="37">
        <v>77729</v>
      </c>
      <c r="D3262" s="37">
        <v>77729</v>
      </c>
      <c r="E3262" s="37">
        <v>77729</v>
      </c>
      <c r="F3262" s="37">
        <v>77729</v>
      </c>
      <c r="G3262" s="37">
        <v>77729</v>
      </c>
      <c r="H3262" s="37">
        <v>77729</v>
      </c>
      <c r="I3262" s="37">
        <v>77729</v>
      </c>
      <c r="J3262" s="37">
        <v>77729</v>
      </c>
      <c r="K3262" s="37">
        <v>77729</v>
      </c>
      <c r="L3262" s="37">
        <v>77729</v>
      </c>
      <c r="M3262" s="37">
        <v>128031</v>
      </c>
      <c r="N3262" s="37">
        <v>128031</v>
      </c>
      <c r="O3262" s="37">
        <v>128031</v>
      </c>
      <c r="P3262" s="37">
        <v>128031</v>
      </c>
      <c r="Q3262" s="37">
        <v>128031</v>
      </c>
      <c r="R3262" s="37">
        <v>128031</v>
      </c>
      <c r="S3262" s="37">
        <v>128031</v>
      </c>
    </row>
    <row r="3263" spans="2:19">
      <c r="B3263" s="6">
        <v>1992</v>
      </c>
      <c r="C3263" s="37">
        <v>116567</v>
      </c>
      <c r="D3263" s="37">
        <v>116567</v>
      </c>
      <c r="E3263" s="37">
        <v>116567</v>
      </c>
      <c r="F3263" s="37">
        <v>116567</v>
      </c>
      <c r="G3263" s="37">
        <v>116567</v>
      </c>
      <c r="H3263" s="37">
        <v>116567</v>
      </c>
      <c r="I3263" s="37">
        <v>116567</v>
      </c>
      <c r="J3263" s="37">
        <v>116567</v>
      </c>
      <c r="K3263" s="37">
        <v>116567</v>
      </c>
      <c r="L3263" s="37">
        <v>116567</v>
      </c>
      <c r="M3263" s="37">
        <v>211798</v>
      </c>
      <c r="N3263" s="37">
        <v>211798</v>
      </c>
      <c r="O3263" s="37">
        <v>211798</v>
      </c>
      <c r="P3263" s="37">
        <v>211798</v>
      </c>
      <c r="Q3263" s="37">
        <v>211798</v>
      </c>
      <c r="R3263" s="37">
        <v>211798</v>
      </c>
      <c r="S3263" s="37">
        <v>211798</v>
      </c>
    </row>
    <row r="3264" spans="2:19">
      <c r="B3264" s="6">
        <v>1991</v>
      </c>
      <c r="C3264" s="37">
        <v>97997</v>
      </c>
      <c r="D3264" s="37">
        <v>97997</v>
      </c>
      <c r="E3264" s="37">
        <v>97997</v>
      </c>
      <c r="F3264" s="37">
        <v>97997</v>
      </c>
      <c r="G3264" s="37">
        <v>97997</v>
      </c>
      <c r="H3264" s="37">
        <v>97997</v>
      </c>
      <c r="I3264" s="37">
        <v>97997</v>
      </c>
      <c r="J3264" s="37">
        <v>97997</v>
      </c>
      <c r="K3264" s="37">
        <v>97997</v>
      </c>
      <c r="L3264" s="37">
        <v>97997</v>
      </c>
      <c r="M3264" s="37">
        <v>76913</v>
      </c>
      <c r="N3264" s="37">
        <v>76913</v>
      </c>
      <c r="O3264" s="37">
        <v>76913</v>
      </c>
      <c r="P3264" s="37">
        <v>76913</v>
      </c>
      <c r="Q3264" s="37">
        <v>76913</v>
      </c>
      <c r="R3264" s="37">
        <v>76913</v>
      </c>
      <c r="S3264" s="37">
        <v>76913</v>
      </c>
    </row>
    <row r="3265" spans="2:19">
      <c r="B3265" s="6">
        <v>1990</v>
      </c>
      <c r="C3265" s="37">
        <v>69823</v>
      </c>
      <c r="D3265" s="37">
        <v>69823</v>
      </c>
      <c r="E3265" s="37">
        <v>69823</v>
      </c>
      <c r="F3265" s="37">
        <v>69823</v>
      </c>
      <c r="G3265" s="37">
        <v>69823</v>
      </c>
      <c r="H3265" s="37">
        <v>69823</v>
      </c>
      <c r="I3265" s="37">
        <v>69823</v>
      </c>
      <c r="J3265" s="37">
        <v>69823</v>
      </c>
      <c r="K3265" s="37">
        <v>69823</v>
      </c>
      <c r="L3265" s="37">
        <v>69823</v>
      </c>
      <c r="M3265" s="37">
        <v>94535</v>
      </c>
      <c r="N3265" s="37">
        <v>94535</v>
      </c>
      <c r="O3265" s="37">
        <v>94535</v>
      </c>
      <c r="P3265" s="37">
        <v>94535</v>
      </c>
      <c r="Q3265" s="37">
        <v>94535</v>
      </c>
      <c r="R3265" s="37">
        <v>94535</v>
      </c>
      <c r="S3265" s="37">
        <v>94535</v>
      </c>
    </row>
    <row r="3266" spans="2:19">
      <c r="B3266" s="6">
        <v>1989</v>
      </c>
      <c r="C3266" s="37">
        <v>29123</v>
      </c>
      <c r="D3266" s="37">
        <v>29123</v>
      </c>
      <c r="E3266" s="37">
        <v>29123</v>
      </c>
      <c r="F3266" s="37">
        <v>29123</v>
      </c>
      <c r="G3266" s="37">
        <v>29123</v>
      </c>
      <c r="H3266" s="37">
        <v>29123</v>
      </c>
      <c r="I3266" s="37">
        <v>29123</v>
      </c>
      <c r="J3266" s="37">
        <v>29123</v>
      </c>
      <c r="K3266" s="37">
        <v>29123</v>
      </c>
      <c r="L3266" s="37">
        <v>29123</v>
      </c>
      <c r="M3266" s="37">
        <v>51041</v>
      </c>
      <c r="N3266" s="37">
        <v>51041</v>
      </c>
      <c r="O3266" s="37">
        <v>51041</v>
      </c>
      <c r="P3266" s="37">
        <v>51041</v>
      </c>
      <c r="Q3266" s="37">
        <v>51041</v>
      </c>
      <c r="R3266" s="37">
        <v>51041</v>
      </c>
      <c r="S3266" s="37">
        <v>51041</v>
      </c>
    </row>
    <row r="3267" spans="2:19">
      <c r="B3267" s="6">
        <v>1988</v>
      </c>
      <c r="C3267" s="37">
        <v>46581</v>
      </c>
      <c r="D3267" s="37">
        <v>46581</v>
      </c>
      <c r="E3267" s="37">
        <v>46581</v>
      </c>
      <c r="F3267" s="37">
        <v>46581</v>
      </c>
      <c r="G3267" s="37">
        <v>46581</v>
      </c>
      <c r="H3267" s="37">
        <v>46581</v>
      </c>
      <c r="I3267" s="37">
        <v>46581</v>
      </c>
      <c r="J3267" s="37">
        <v>46581</v>
      </c>
      <c r="K3267" s="37">
        <v>46581</v>
      </c>
      <c r="L3267" s="37">
        <v>46581</v>
      </c>
      <c r="M3267" s="37">
        <v>59167</v>
      </c>
      <c r="N3267" s="37">
        <v>59167</v>
      </c>
      <c r="O3267" s="37">
        <v>59167</v>
      </c>
      <c r="P3267" s="37">
        <v>59167</v>
      </c>
      <c r="Q3267" s="37">
        <v>59167</v>
      </c>
      <c r="R3267" s="37">
        <v>59167</v>
      </c>
      <c r="S3267" s="37">
        <v>59167</v>
      </c>
    </row>
    <row r="3268" spans="2:19">
      <c r="B3268" s="6">
        <v>1987</v>
      </c>
      <c r="C3268" s="37">
        <v>19492</v>
      </c>
      <c r="D3268" s="37">
        <v>19492</v>
      </c>
      <c r="E3268" s="37">
        <v>19492</v>
      </c>
      <c r="F3268" s="37">
        <v>19492</v>
      </c>
      <c r="G3268" s="37">
        <v>19492</v>
      </c>
      <c r="H3268" s="37">
        <v>19492</v>
      </c>
      <c r="I3268" s="37">
        <v>19492</v>
      </c>
      <c r="J3268" s="37">
        <v>19492</v>
      </c>
      <c r="K3268" s="37">
        <v>19492</v>
      </c>
      <c r="L3268" s="37">
        <v>19492</v>
      </c>
      <c r="M3268" s="37">
        <v>19492</v>
      </c>
      <c r="N3268" s="37">
        <v>19492</v>
      </c>
      <c r="O3268" s="37">
        <v>19492</v>
      </c>
      <c r="P3268" s="37">
        <v>19492</v>
      </c>
      <c r="Q3268" s="37">
        <v>19492</v>
      </c>
      <c r="R3268" s="37">
        <v>19492</v>
      </c>
      <c r="S3268" s="37">
        <v>19492</v>
      </c>
    </row>
    <row r="3269" spans="2:19">
      <c r="B3269" s="6">
        <v>1986</v>
      </c>
      <c r="C3269" s="37">
        <v>40114</v>
      </c>
      <c r="D3269" s="37">
        <v>40114</v>
      </c>
      <c r="E3269" s="37">
        <v>40114</v>
      </c>
      <c r="F3269" s="37">
        <v>40114</v>
      </c>
      <c r="G3269" s="37">
        <v>40114</v>
      </c>
      <c r="H3269" s="37">
        <v>40114</v>
      </c>
      <c r="I3269" s="37">
        <v>40114</v>
      </c>
      <c r="J3269" s="37">
        <v>40114</v>
      </c>
      <c r="K3269" s="37">
        <v>40114</v>
      </c>
      <c r="L3269" s="37">
        <v>40114</v>
      </c>
      <c r="M3269" s="37">
        <v>156847</v>
      </c>
      <c r="N3269" s="37">
        <v>156847</v>
      </c>
      <c r="O3269" s="37">
        <v>156847</v>
      </c>
      <c r="P3269" s="37">
        <v>156847</v>
      </c>
      <c r="Q3269" s="37">
        <v>156847</v>
      </c>
      <c r="R3269" s="37">
        <v>156847</v>
      </c>
      <c r="S3269" s="37">
        <v>156847</v>
      </c>
    </row>
    <row r="3270" spans="2:19">
      <c r="B3270" s="6">
        <v>1985</v>
      </c>
      <c r="C3270" s="37">
        <v>38474</v>
      </c>
      <c r="D3270" s="37">
        <v>38474</v>
      </c>
      <c r="E3270" s="37">
        <v>38474</v>
      </c>
      <c r="F3270" s="37">
        <v>38474</v>
      </c>
      <c r="G3270" s="37">
        <v>38474</v>
      </c>
      <c r="H3270" s="37">
        <v>38474</v>
      </c>
      <c r="I3270" s="37">
        <v>38474</v>
      </c>
      <c r="J3270" s="37">
        <v>38474</v>
      </c>
      <c r="K3270" s="37">
        <v>38474</v>
      </c>
      <c r="L3270" s="37">
        <v>38474</v>
      </c>
      <c r="M3270" s="37">
        <v>86027</v>
      </c>
      <c r="N3270" s="37">
        <v>86027</v>
      </c>
      <c r="O3270" s="37">
        <v>86027</v>
      </c>
      <c r="P3270" s="37">
        <v>86027</v>
      </c>
      <c r="Q3270" s="37">
        <v>86027</v>
      </c>
      <c r="R3270" s="37">
        <v>86027</v>
      </c>
      <c r="S3270" s="37">
        <v>86027</v>
      </c>
    </row>
    <row r="3271" spans="2:19">
      <c r="B3271" s="6">
        <v>1984</v>
      </c>
      <c r="C3271" s="37">
        <v>13018</v>
      </c>
      <c r="D3271" s="37">
        <v>13018</v>
      </c>
      <c r="E3271" s="37">
        <v>13018</v>
      </c>
      <c r="F3271" s="37">
        <v>13018</v>
      </c>
      <c r="G3271" s="37">
        <v>13018</v>
      </c>
      <c r="H3271" s="37">
        <v>13018</v>
      </c>
      <c r="I3271" s="37">
        <v>13018</v>
      </c>
      <c r="J3271" s="37">
        <v>13018</v>
      </c>
      <c r="K3271" s="37">
        <v>13018</v>
      </c>
      <c r="L3271" s="37">
        <v>13018</v>
      </c>
      <c r="M3271" s="37">
        <v>13018</v>
      </c>
      <c r="N3271" s="37">
        <v>13018</v>
      </c>
      <c r="O3271" s="37">
        <v>13018</v>
      </c>
      <c r="P3271" s="37">
        <v>13018</v>
      </c>
      <c r="Q3271" s="37">
        <v>13018</v>
      </c>
      <c r="R3271" s="37">
        <v>13018</v>
      </c>
      <c r="S3271" s="37">
        <v>13018</v>
      </c>
    </row>
    <row r="3272" spans="2:19">
      <c r="B3272" s="6">
        <v>1983</v>
      </c>
      <c r="C3272" s="37">
        <v>31998</v>
      </c>
      <c r="D3272" s="37">
        <v>31998</v>
      </c>
      <c r="E3272" s="37">
        <v>31998</v>
      </c>
      <c r="F3272" s="37">
        <v>31998</v>
      </c>
      <c r="G3272" s="37">
        <v>31998</v>
      </c>
      <c r="H3272" s="37">
        <v>31998</v>
      </c>
      <c r="I3272" s="37">
        <v>31998</v>
      </c>
      <c r="J3272" s="37">
        <v>31998</v>
      </c>
      <c r="K3272" s="37">
        <v>31998</v>
      </c>
      <c r="L3272" s="37">
        <v>31998</v>
      </c>
      <c r="M3272" s="37">
        <v>31998</v>
      </c>
      <c r="N3272" s="37">
        <v>31998</v>
      </c>
      <c r="O3272" s="37">
        <v>31998</v>
      </c>
      <c r="P3272" s="37">
        <v>31998</v>
      </c>
      <c r="Q3272" s="37">
        <v>31998</v>
      </c>
      <c r="R3272" s="37">
        <v>31998</v>
      </c>
      <c r="S3272" s="37">
        <v>31998</v>
      </c>
    </row>
    <row r="3273" spans="2:19">
      <c r="B3273" s="6">
        <v>1982</v>
      </c>
      <c r="C3273" s="37">
        <v>28300</v>
      </c>
      <c r="D3273" s="37">
        <v>28300</v>
      </c>
      <c r="E3273" s="37">
        <v>28300</v>
      </c>
      <c r="F3273" s="37">
        <v>28300</v>
      </c>
      <c r="G3273" s="37">
        <v>28300</v>
      </c>
      <c r="H3273" s="37">
        <v>28300</v>
      </c>
      <c r="I3273" s="37">
        <v>28300</v>
      </c>
      <c r="J3273" s="37">
        <v>28300</v>
      </c>
      <c r="K3273" s="37">
        <v>28300</v>
      </c>
      <c r="L3273" s="37">
        <v>28300</v>
      </c>
      <c r="M3273" s="37">
        <v>25260</v>
      </c>
      <c r="N3273" s="37">
        <v>25260</v>
      </c>
      <c r="O3273" s="37">
        <v>25260</v>
      </c>
      <c r="P3273" s="37">
        <v>25260</v>
      </c>
      <c r="Q3273" s="37">
        <v>25260</v>
      </c>
      <c r="R3273" s="37">
        <v>25260</v>
      </c>
      <c r="S3273" s="37">
        <v>25260</v>
      </c>
    </row>
    <row r="3274" spans="2:19">
      <c r="B3274" s="6">
        <v>1981</v>
      </c>
      <c r="C3274" s="37">
        <v>73410</v>
      </c>
      <c r="D3274" s="37">
        <v>73410</v>
      </c>
      <c r="E3274" s="37">
        <v>73410</v>
      </c>
      <c r="F3274" s="37">
        <v>73410</v>
      </c>
      <c r="G3274" s="37">
        <v>73410</v>
      </c>
      <c r="H3274" s="37">
        <v>73410</v>
      </c>
      <c r="I3274" s="37">
        <v>73410</v>
      </c>
      <c r="J3274" s="37">
        <v>73410</v>
      </c>
      <c r="K3274" s="37">
        <v>73410</v>
      </c>
      <c r="L3274" s="37">
        <v>73410</v>
      </c>
      <c r="M3274" s="37">
        <v>73410</v>
      </c>
      <c r="N3274" s="37">
        <v>73410</v>
      </c>
      <c r="O3274" s="37">
        <v>73410</v>
      </c>
      <c r="P3274" s="37">
        <v>73410</v>
      </c>
      <c r="Q3274" s="37">
        <v>73410</v>
      </c>
      <c r="R3274" s="37">
        <v>73410</v>
      </c>
      <c r="S3274" s="37">
        <v>73410</v>
      </c>
    </row>
    <row r="3275" spans="2:19">
      <c r="B3275" s="6">
        <v>1980</v>
      </c>
      <c r="C3275" s="37">
        <v>91296</v>
      </c>
      <c r="D3275" s="37">
        <v>91296</v>
      </c>
      <c r="E3275" s="37">
        <v>91296</v>
      </c>
      <c r="F3275" s="37">
        <v>91296</v>
      </c>
      <c r="G3275" s="37">
        <v>91296</v>
      </c>
      <c r="H3275" s="37">
        <v>91296</v>
      </c>
      <c r="I3275" s="37">
        <v>91296</v>
      </c>
      <c r="J3275" s="37">
        <v>91296</v>
      </c>
      <c r="K3275" s="37">
        <v>91296</v>
      </c>
      <c r="L3275" s="37">
        <v>91296</v>
      </c>
      <c r="M3275" s="37">
        <v>91296</v>
      </c>
      <c r="N3275" s="37">
        <v>91296</v>
      </c>
      <c r="O3275" s="37">
        <v>91296</v>
      </c>
      <c r="P3275" s="37">
        <v>91296</v>
      </c>
      <c r="Q3275" s="37">
        <v>91296</v>
      </c>
      <c r="R3275" s="37">
        <v>91296</v>
      </c>
      <c r="S3275" s="37">
        <v>91296</v>
      </c>
    </row>
    <row r="3276" spans="2:19">
      <c r="B3276" s="6">
        <v>1979</v>
      </c>
      <c r="C3276" s="37">
        <v>55364</v>
      </c>
      <c r="D3276" s="37">
        <v>55364</v>
      </c>
      <c r="E3276" s="37">
        <v>55364</v>
      </c>
      <c r="F3276" s="37">
        <v>55364</v>
      </c>
      <c r="G3276" s="37">
        <v>55364</v>
      </c>
      <c r="H3276" s="37">
        <v>55364</v>
      </c>
      <c r="I3276" s="37">
        <v>55364</v>
      </c>
      <c r="J3276" s="37">
        <v>55364</v>
      </c>
      <c r="K3276" s="37">
        <v>55364</v>
      </c>
      <c r="L3276" s="37">
        <v>55364</v>
      </c>
      <c r="M3276" s="37">
        <v>55364</v>
      </c>
      <c r="N3276" s="37">
        <v>55364</v>
      </c>
      <c r="O3276" s="37">
        <v>55364</v>
      </c>
      <c r="P3276" s="37">
        <v>55364</v>
      </c>
      <c r="Q3276" s="37">
        <v>55364</v>
      </c>
      <c r="R3276" s="37">
        <v>55364</v>
      </c>
      <c r="S3276" s="37">
        <v>55364</v>
      </c>
    </row>
    <row r="3277" spans="2:19">
      <c r="B3277" s="6">
        <v>1978</v>
      </c>
      <c r="C3277" s="37">
        <v>146566</v>
      </c>
      <c r="D3277" s="37">
        <v>146566</v>
      </c>
      <c r="E3277" s="37">
        <v>146566</v>
      </c>
      <c r="F3277" s="37">
        <v>146566</v>
      </c>
      <c r="G3277" s="37">
        <v>146566</v>
      </c>
      <c r="H3277" s="37">
        <v>146566</v>
      </c>
      <c r="I3277" s="37">
        <v>146566</v>
      </c>
      <c r="J3277" s="37">
        <v>146566</v>
      </c>
      <c r="K3277" s="37">
        <v>146566</v>
      </c>
      <c r="L3277" s="37">
        <v>146566</v>
      </c>
      <c r="M3277" s="37">
        <v>146566</v>
      </c>
      <c r="N3277" s="37">
        <v>146566</v>
      </c>
      <c r="O3277" s="37">
        <v>146566</v>
      </c>
      <c r="P3277" s="37">
        <v>146566</v>
      </c>
      <c r="Q3277" s="37">
        <v>146566</v>
      </c>
      <c r="R3277" s="37">
        <v>146566</v>
      </c>
      <c r="S3277" s="37">
        <v>146566</v>
      </c>
    </row>
    <row r="3278" spans="2:19">
      <c r="B3278" s="6">
        <v>1977</v>
      </c>
      <c r="C3278" s="37">
        <v>67878</v>
      </c>
      <c r="D3278" s="37">
        <v>67878</v>
      </c>
      <c r="E3278" s="37">
        <v>67878</v>
      </c>
      <c r="F3278" s="37">
        <v>67878</v>
      </c>
      <c r="G3278" s="37">
        <v>67878</v>
      </c>
      <c r="H3278" s="37">
        <v>67878</v>
      </c>
      <c r="I3278" s="37">
        <v>67878</v>
      </c>
      <c r="J3278" s="37">
        <v>67878</v>
      </c>
      <c r="K3278" s="37">
        <v>67878</v>
      </c>
      <c r="L3278" s="37">
        <v>67878</v>
      </c>
      <c r="M3278" s="37">
        <v>67878</v>
      </c>
      <c r="N3278" s="37">
        <v>67878</v>
      </c>
      <c r="O3278" s="37">
        <v>67878</v>
      </c>
      <c r="P3278" s="37">
        <v>67878</v>
      </c>
      <c r="Q3278" s="37">
        <v>67878</v>
      </c>
      <c r="R3278" s="37">
        <v>67878</v>
      </c>
      <c r="S3278" s="37">
        <v>67878</v>
      </c>
    </row>
    <row r="3279" spans="2:19">
      <c r="B3279" s="6">
        <v>1976</v>
      </c>
      <c r="C3279" s="37">
        <v>28640</v>
      </c>
      <c r="D3279" s="37">
        <v>28640</v>
      </c>
      <c r="E3279" s="37">
        <v>28640</v>
      </c>
      <c r="F3279" s="37">
        <v>28640</v>
      </c>
      <c r="G3279" s="37">
        <v>28640</v>
      </c>
      <c r="H3279" s="37">
        <v>28640</v>
      </c>
      <c r="I3279" s="37">
        <v>28640</v>
      </c>
      <c r="J3279" s="37">
        <v>28640</v>
      </c>
      <c r="K3279" s="37">
        <v>28640</v>
      </c>
      <c r="L3279" s="37">
        <v>28640</v>
      </c>
      <c r="M3279" s="37">
        <v>28640</v>
      </c>
      <c r="N3279" s="37">
        <v>28640</v>
      </c>
      <c r="O3279" s="37">
        <v>28640</v>
      </c>
      <c r="P3279" s="37">
        <v>28640</v>
      </c>
      <c r="Q3279" s="37">
        <v>28640</v>
      </c>
      <c r="R3279" s="37">
        <v>28640</v>
      </c>
      <c r="S3279" s="37">
        <v>28640</v>
      </c>
    </row>
    <row r="3280" spans="2:19">
      <c r="B3280" s="6">
        <v>1975</v>
      </c>
      <c r="C3280" s="37">
        <v>18739</v>
      </c>
      <c r="D3280" s="37">
        <v>18739</v>
      </c>
      <c r="E3280" s="37">
        <v>18739</v>
      </c>
      <c r="F3280" s="37">
        <v>18739</v>
      </c>
      <c r="G3280" s="37">
        <v>18739</v>
      </c>
      <c r="H3280" s="37">
        <v>18739</v>
      </c>
      <c r="I3280" s="37">
        <v>18739</v>
      </c>
      <c r="J3280" s="37">
        <v>18739</v>
      </c>
      <c r="K3280" s="37">
        <v>18739</v>
      </c>
      <c r="L3280" s="37">
        <v>18739</v>
      </c>
      <c r="M3280" s="37">
        <v>18739</v>
      </c>
      <c r="N3280" s="37">
        <v>18739</v>
      </c>
      <c r="O3280" s="37">
        <v>18739</v>
      </c>
      <c r="P3280" s="37">
        <v>18739</v>
      </c>
      <c r="Q3280" s="37">
        <v>18739</v>
      </c>
      <c r="R3280" s="37">
        <v>18739</v>
      </c>
      <c r="S3280" s="37">
        <v>18739</v>
      </c>
    </row>
    <row r="3281" spans="2:19">
      <c r="B3281" s="6">
        <v>1974</v>
      </c>
      <c r="C3281" s="37">
        <v>149400</v>
      </c>
      <c r="D3281" s="37">
        <v>149400</v>
      </c>
      <c r="E3281" s="37">
        <v>149400</v>
      </c>
      <c r="F3281" s="37">
        <v>149400</v>
      </c>
      <c r="G3281" s="37">
        <v>149400</v>
      </c>
      <c r="H3281" s="37">
        <v>149400</v>
      </c>
      <c r="I3281" s="37">
        <v>149400</v>
      </c>
      <c r="J3281" s="37">
        <v>149400</v>
      </c>
      <c r="K3281" s="37">
        <v>149400</v>
      </c>
      <c r="L3281" s="37">
        <v>149400</v>
      </c>
      <c r="M3281" s="37">
        <v>149400</v>
      </c>
      <c r="N3281" s="37">
        <v>149400</v>
      </c>
      <c r="O3281" s="37">
        <v>149400</v>
      </c>
      <c r="P3281" s="37">
        <v>149400</v>
      </c>
      <c r="Q3281" s="37">
        <v>149400</v>
      </c>
      <c r="R3281" s="37">
        <v>149400</v>
      </c>
      <c r="S3281" s="37">
        <v>149400</v>
      </c>
    </row>
    <row r="3282" spans="2:19">
      <c r="B3282" s="6">
        <v>1973</v>
      </c>
      <c r="C3282" s="37">
        <v>127711</v>
      </c>
      <c r="D3282" s="37">
        <v>127711</v>
      </c>
      <c r="E3282" s="37">
        <v>127711</v>
      </c>
      <c r="F3282" s="37">
        <v>127711</v>
      </c>
      <c r="G3282" s="37">
        <v>127711</v>
      </c>
      <c r="H3282" s="37">
        <v>127711</v>
      </c>
      <c r="I3282" s="37">
        <v>127711</v>
      </c>
      <c r="J3282" s="37">
        <v>127711</v>
      </c>
      <c r="K3282" s="37">
        <v>127711</v>
      </c>
      <c r="L3282" s="37">
        <v>127711</v>
      </c>
      <c r="M3282" s="37">
        <v>127711</v>
      </c>
      <c r="N3282" s="37">
        <v>127711</v>
      </c>
      <c r="O3282" s="37">
        <v>127711</v>
      </c>
      <c r="P3282" s="37">
        <v>127711</v>
      </c>
      <c r="Q3282" s="37">
        <v>127711</v>
      </c>
      <c r="R3282" s="37">
        <v>127711</v>
      </c>
      <c r="S3282" s="37">
        <v>127711</v>
      </c>
    </row>
    <row r="3283" spans="2:19">
      <c r="B3283" s="6">
        <v>1972</v>
      </c>
      <c r="C3283" s="37">
        <v>31303</v>
      </c>
      <c r="D3283" s="37">
        <v>31303</v>
      </c>
      <c r="E3283" s="37">
        <v>31303</v>
      </c>
      <c r="F3283" s="37">
        <v>31303</v>
      </c>
      <c r="G3283" s="37">
        <v>31303</v>
      </c>
      <c r="H3283" s="37">
        <v>31303</v>
      </c>
      <c r="I3283" s="37">
        <v>31303</v>
      </c>
      <c r="J3283" s="37">
        <v>31303</v>
      </c>
      <c r="K3283" s="37">
        <v>31303</v>
      </c>
      <c r="L3283" s="37">
        <v>31303</v>
      </c>
      <c r="M3283" s="37">
        <v>31303</v>
      </c>
      <c r="N3283" s="37">
        <v>31303</v>
      </c>
      <c r="O3283" s="37">
        <v>31303</v>
      </c>
      <c r="P3283" s="37">
        <v>31303</v>
      </c>
      <c r="Q3283" s="37">
        <v>31303</v>
      </c>
      <c r="R3283" s="37">
        <v>31303</v>
      </c>
      <c r="S3283" s="37">
        <v>31303</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c r="A3326" s="75" t="s">
        <v>138</v>
      </c>
      <c r="B3326" s="7" t="s">
        <v>10</v>
      </c>
      <c r="C3326" s="11">
        <f>SUM(C3249:C3325)</f>
        <v>2739916</v>
      </c>
      <c r="D3326" s="11">
        <f>SUM(D3248:D3325)</f>
        <v>2830885</v>
      </c>
      <c r="E3326" s="11">
        <f>SUM(E3247:E3325)</f>
        <v>2944715</v>
      </c>
      <c r="F3326" s="11">
        <f>SUM(F3246:F3325)</f>
        <v>3085326</v>
      </c>
      <c r="G3326" s="11">
        <f>SUM(G3245:G3325)</f>
        <v>3109026</v>
      </c>
      <c r="H3326" s="11">
        <f>SUM(H3239:H3325)</f>
        <v>3287876</v>
      </c>
      <c r="I3326" s="11">
        <f>SUM(I3239:I3325)</f>
        <v>3395003</v>
      </c>
      <c r="J3326" s="11">
        <f t="shared" ref="J3326" si="65">SUM(J3239:J3325)</f>
        <v>3533074</v>
      </c>
      <c r="K3326" s="11">
        <f>SUM(K3239:K3325)</f>
        <v>3611938</v>
      </c>
      <c r="L3326" s="11">
        <f t="shared" ref="L3326" si="66">SUM(L3239:L3325)</f>
        <v>3801990</v>
      </c>
      <c r="M3326" s="11">
        <f>SUM(M3239:M3325)</f>
        <v>4344183</v>
      </c>
      <c r="N3326" s="11">
        <f>SUM(N3234:N3325)</f>
        <v>4554900.9800000004</v>
      </c>
      <c r="O3326" s="11">
        <f>SUM(O3234:O3325)</f>
        <v>4729207.9800000004</v>
      </c>
      <c r="P3326" s="11">
        <f>SUM(P3234:P3325)</f>
        <v>4983317.9000000004</v>
      </c>
      <c r="Q3326" s="11">
        <f>SUM(Q3234:Q3325)</f>
        <v>5019856.9800000004</v>
      </c>
      <c r="R3326" s="11">
        <f>SUM(R3233:R3325)</f>
        <v>5021080.07</v>
      </c>
      <c r="S3326" s="11">
        <f>SUM(S3233:S3325)</f>
        <v>5040935.97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42239.520000000004</v>
      </c>
    </row>
    <row r="3329" spans="1:19">
      <c r="A3329" s="38"/>
      <c r="B3329" s="6">
        <v>2021</v>
      </c>
      <c r="C3329" s="36"/>
      <c r="D3329" s="36"/>
      <c r="E3329" s="36"/>
      <c r="F3329" s="36"/>
      <c r="G3329" s="36"/>
      <c r="H3329" s="36"/>
      <c r="I3329" s="36"/>
      <c r="J3329" s="36"/>
      <c r="K3329" s="36"/>
      <c r="L3329" s="36"/>
      <c r="M3329" s="36"/>
      <c r="N3329" s="36"/>
      <c r="O3329" s="36"/>
      <c r="P3329" s="36"/>
      <c r="Q3329" s="36"/>
      <c r="R3329" s="37">
        <v>39479.979999999996</v>
      </c>
      <c r="S3329" s="37">
        <v>39479.979999999996</v>
      </c>
    </row>
    <row r="3330" spans="1:19">
      <c r="B3330" s="6">
        <v>2020</v>
      </c>
      <c r="C3330" s="36"/>
      <c r="D3330" s="36"/>
      <c r="E3330" s="36"/>
      <c r="F3330" s="36"/>
      <c r="G3330" s="36"/>
      <c r="H3330" s="36"/>
      <c r="I3330" s="36"/>
      <c r="J3330" s="36"/>
      <c r="K3330" s="36"/>
      <c r="L3330" s="36"/>
      <c r="M3330" s="36"/>
      <c r="N3330" s="36"/>
      <c r="O3330" s="36"/>
      <c r="P3330" s="36"/>
      <c r="Q3330" s="37">
        <v>32392.400000000001</v>
      </c>
      <c r="R3330" s="37">
        <v>32392.400000000001</v>
      </c>
      <c r="S3330" s="37">
        <v>32392.400000000001</v>
      </c>
    </row>
    <row r="3331" spans="1:19">
      <c r="A3331" s="40"/>
      <c r="B3331" s="6">
        <v>2019</v>
      </c>
      <c r="C3331" s="36"/>
      <c r="D3331" s="36"/>
      <c r="E3331" s="36"/>
      <c r="F3331" s="36"/>
      <c r="G3331" s="36"/>
      <c r="H3331" s="36"/>
      <c r="I3331" s="36"/>
      <c r="J3331" s="36"/>
      <c r="K3331" s="36"/>
      <c r="L3331" s="36"/>
      <c r="M3331" s="36"/>
      <c r="N3331" s="36"/>
      <c r="O3331" s="36"/>
      <c r="P3331" s="37">
        <v>41941.449999999997</v>
      </c>
      <c r="Q3331" s="37">
        <v>41941.449999999997</v>
      </c>
      <c r="R3331" s="37">
        <v>41941.449999999997</v>
      </c>
      <c r="S3331" s="37">
        <v>41941.449999999997</v>
      </c>
    </row>
    <row r="3332" spans="1:19">
      <c r="A3332" s="40"/>
      <c r="B3332" s="6">
        <v>2018</v>
      </c>
      <c r="C3332" s="36"/>
      <c r="D3332" s="36"/>
      <c r="E3332" s="36"/>
      <c r="F3332" s="36"/>
      <c r="G3332" s="36"/>
      <c r="H3332" s="36"/>
      <c r="I3332" s="36"/>
      <c r="J3332" s="36"/>
      <c r="K3332" s="36"/>
      <c r="L3332" s="36"/>
      <c r="M3332" s="36"/>
      <c r="N3332" s="36"/>
      <c r="O3332" s="37">
        <v>113220</v>
      </c>
      <c r="P3332" s="37">
        <v>113220</v>
      </c>
      <c r="Q3332" s="37">
        <v>113220</v>
      </c>
      <c r="R3332" s="37">
        <v>113220</v>
      </c>
      <c r="S3332" s="37">
        <v>113220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192547</v>
      </c>
      <c r="N3334" s="37">
        <v>192547</v>
      </c>
      <c r="O3334" s="37">
        <v>192547</v>
      </c>
      <c r="P3334" s="37">
        <v>192547</v>
      </c>
      <c r="Q3334" s="37">
        <v>192547</v>
      </c>
      <c r="R3334" s="37">
        <v>192547</v>
      </c>
      <c r="S3334" s="37">
        <v>192547</v>
      </c>
    </row>
    <row r="3335" spans="1:19">
      <c r="B3335" s="6">
        <v>2015</v>
      </c>
      <c r="C3335" s="36"/>
      <c r="D3335" s="36"/>
      <c r="E3335" s="36"/>
      <c r="F3335" s="36"/>
      <c r="G3335" s="36"/>
      <c r="H3335" s="36"/>
      <c r="I3335" s="36"/>
      <c r="J3335" s="36"/>
      <c r="K3335" s="36"/>
      <c r="L3335" s="37">
        <v>137233</v>
      </c>
      <c r="M3335" s="37">
        <v>137233</v>
      </c>
      <c r="N3335" s="37">
        <v>137233</v>
      </c>
      <c r="O3335" s="37">
        <v>137233</v>
      </c>
      <c r="P3335" s="37">
        <v>137233</v>
      </c>
      <c r="Q3335" s="37">
        <v>137233</v>
      </c>
      <c r="R3335" s="37">
        <v>137233</v>
      </c>
      <c r="S3335" s="37">
        <v>137233</v>
      </c>
    </row>
    <row r="3336" spans="1:19">
      <c r="B3336" s="6">
        <v>2014</v>
      </c>
      <c r="C3336" s="36"/>
      <c r="D3336" s="36"/>
      <c r="E3336" s="36"/>
      <c r="F3336" s="36"/>
      <c r="G3336" s="36"/>
      <c r="H3336" s="36"/>
      <c r="I3336" s="36"/>
      <c r="J3336" s="36"/>
      <c r="K3336" s="37">
        <v>40346</v>
      </c>
      <c r="L3336" s="37">
        <v>40346</v>
      </c>
      <c r="M3336" s="37">
        <v>40346</v>
      </c>
      <c r="N3336" s="37">
        <v>40346</v>
      </c>
      <c r="O3336" s="37">
        <v>40346</v>
      </c>
      <c r="P3336" s="37">
        <v>40346</v>
      </c>
      <c r="Q3336" s="37">
        <v>40346</v>
      </c>
      <c r="R3336" s="37">
        <v>40346</v>
      </c>
      <c r="S3336" s="37">
        <v>40346</v>
      </c>
    </row>
    <row r="3337" spans="1:19">
      <c r="B3337" s="6">
        <v>2013</v>
      </c>
      <c r="C3337" s="36"/>
      <c r="D3337" s="36"/>
      <c r="E3337" s="36"/>
      <c r="F3337" s="36"/>
      <c r="G3337" s="36"/>
      <c r="H3337" s="36"/>
      <c r="I3337" s="36"/>
      <c r="J3337" s="37">
        <v>70731</v>
      </c>
      <c r="K3337" s="37">
        <v>70731</v>
      </c>
      <c r="L3337" s="37">
        <v>70731</v>
      </c>
      <c r="M3337" s="37">
        <v>70731</v>
      </c>
      <c r="N3337" s="37">
        <v>70731</v>
      </c>
      <c r="O3337" s="37">
        <v>70731</v>
      </c>
      <c r="P3337" s="37">
        <v>70731</v>
      </c>
      <c r="Q3337" s="37">
        <v>70731</v>
      </c>
      <c r="R3337" s="37">
        <v>70731</v>
      </c>
      <c r="S3337" s="37">
        <v>70731</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82637</v>
      </c>
      <c r="I3339" s="37">
        <v>82637</v>
      </c>
      <c r="J3339" s="37">
        <v>82637</v>
      </c>
      <c r="K3339" s="37">
        <v>82637</v>
      </c>
      <c r="L3339" s="37">
        <v>82637</v>
      </c>
      <c r="M3339" s="37">
        <v>100297</v>
      </c>
      <c r="N3339" s="37">
        <v>100297</v>
      </c>
      <c r="O3339" s="37">
        <v>100297</v>
      </c>
      <c r="P3339" s="37">
        <v>100297</v>
      </c>
      <c r="Q3339" s="37">
        <v>100297</v>
      </c>
      <c r="R3339" s="37">
        <v>100297</v>
      </c>
      <c r="S3339" s="37">
        <v>100297</v>
      </c>
    </row>
    <row r="3340" spans="1:19">
      <c r="B3340" s="6">
        <v>2010</v>
      </c>
      <c r="C3340" s="36"/>
      <c r="D3340" s="36"/>
      <c r="E3340" s="36"/>
      <c r="F3340" s="36"/>
      <c r="G3340" s="37">
        <v>66928</v>
      </c>
      <c r="H3340" s="37">
        <v>66928</v>
      </c>
      <c r="I3340" s="37">
        <v>66928</v>
      </c>
      <c r="J3340" s="37">
        <v>66928</v>
      </c>
      <c r="K3340" s="37">
        <v>66928</v>
      </c>
      <c r="L3340" s="37">
        <v>66928</v>
      </c>
      <c r="M3340" s="37">
        <v>67098</v>
      </c>
      <c r="N3340" s="37">
        <v>67098</v>
      </c>
      <c r="O3340" s="37">
        <v>67098</v>
      </c>
      <c r="P3340" s="37">
        <v>67098</v>
      </c>
      <c r="Q3340" s="37">
        <v>67098</v>
      </c>
      <c r="R3340" s="37">
        <v>67098</v>
      </c>
      <c r="S3340" s="37">
        <v>67098</v>
      </c>
    </row>
    <row r="3341" spans="1:19">
      <c r="B3341" s="6">
        <v>2009</v>
      </c>
      <c r="C3341" s="36"/>
      <c r="D3341" s="36"/>
      <c r="E3341" s="36"/>
      <c r="F3341" s="37">
        <v>29939</v>
      </c>
      <c r="G3341" s="37">
        <v>29939</v>
      </c>
      <c r="H3341" s="37">
        <v>29939</v>
      </c>
      <c r="I3341" s="37">
        <v>29939</v>
      </c>
      <c r="J3341" s="37">
        <v>29939</v>
      </c>
      <c r="K3341" s="37">
        <v>29939</v>
      </c>
      <c r="L3341" s="37">
        <v>29939</v>
      </c>
      <c r="M3341" s="37">
        <v>29939</v>
      </c>
      <c r="N3341" s="37">
        <v>29939</v>
      </c>
      <c r="O3341" s="37">
        <v>29939</v>
      </c>
      <c r="P3341" s="37">
        <v>29939</v>
      </c>
      <c r="Q3341" s="37">
        <v>29939</v>
      </c>
      <c r="R3341" s="37">
        <v>29939</v>
      </c>
      <c r="S3341" s="37">
        <v>29939</v>
      </c>
    </row>
    <row r="3342" spans="1:19">
      <c r="B3342" s="6">
        <v>2008</v>
      </c>
      <c r="C3342" s="36"/>
      <c r="D3342" s="36"/>
      <c r="E3342" s="37">
        <v>76050</v>
      </c>
      <c r="F3342" s="37">
        <v>76050</v>
      </c>
      <c r="G3342" s="37">
        <v>76050</v>
      </c>
      <c r="H3342" s="37">
        <v>76050</v>
      </c>
      <c r="I3342" s="37">
        <v>76050</v>
      </c>
      <c r="J3342" s="37">
        <v>76050</v>
      </c>
      <c r="K3342" s="37">
        <v>76050</v>
      </c>
      <c r="L3342" s="37">
        <v>76050</v>
      </c>
      <c r="M3342" s="37">
        <v>31432</v>
      </c>
      <c r="N3342" s="37">
        <v>31432</v>
      </c>
      <c r="O3342" s="37">
        <v>31432</v>
      </c>
      <c r="P3342" s="37">
        <v>31432</v>
      </c>
      <c r="Q3342" s="37">
        <v>31432</v>
      </c>
      <c r="R3342" s="37">
        <v>31432</v>
      </c>
      <c r="S3342" s="37">
        <v>31432</v>
      </c>
    </row>
    <row r="3343" spans="1:19">
      <c r="B3343" s="6">
        <v>2007</v>
      </c>
      <c r="C3343" s="36"/>
      <c r="D3343" s="37">
        <v>67406</v>
      </c>
      <c r="E3343" s="37">
        <v>67406</v>
      </c>
      <c r="F3343" s="37">
        <v>67406</v>
      </c>
      <c r="G3343" s="37">
        <v>67406</v>
      </c>
      <c r="H3343" s="37">
        <v>67406</v>
      </c>
      <c r="I3343" s="37">
        <v>67406</v>
      </c>
      <c r="J3343" s="37">
        <v>67406</v>
      </c>
      <c r="K3343" s="37">
        <v>67406</v>
      </c>
      <c r="L3343" s="37">
        <v>67406</v>
      </c>
      <c r="M3343" s="37">
        <v>52958</v>
      </c>
      <c r="N3343" s="37">
        <v>52958</v>
      </c>
      <c r="O3343" s="37">
        <v>52958</v>
      </c>
      <c r="P3343" s="37">
        <v>52958</v>
      </c>
      <c r="Q3343" s="37">
        <v>52958</v>
      </c>
      <c r="R3343" s="37">
        <v>52958</v>
      </c>
      <c r="S3343" s="37">
        <v>52958</v>
      </c>
    </row>
    <row r="3344" spans="1:19">
      <c r="B3344" s="6">
        <v>2006</v>
      </c>
      <c r="C3344" s="37">
        <v>47519</v>
      </c>
      <c r="D3344" s="37">
        <v>47519</v>
      </c>
      <c r="E3344" s="37">
        <v>47519</v>
      </c>
      <c r="F3344" s="37">
        <v>47519</v>
      </c>
      <c r="G3344" s="37">
        <v>47519</v>
      </c>
      <c r="H3344" s="37">
        <v>47519</v>
      </c>
      <c r="I3344" s="37">
        <v>47519</v>
      </c>
      <c r="J3344" s="37">
        <v>47519</v>
      </c>
      <c r="K3344" s="37">
        <v>47519</v>
      </c>
      <c r="L3344" s="37">
        <v>47519</v>
      </c>
      <c r="M3344" s="37">
        <v>47519</v>
      </c>
      <c r="N3344" s="37">
        <v>47519</v>
      </c>
      <c r="O3344" s="37">
        <v>47519</v>
      </c>
      <c r="P3344" s="37">
        <v>47519</v>
      </c>
      <c r="Q3344" s="37">
        <v>47519</v>
      </c>
      <c r="R3344" s="37">
        <v>47519</v>
      </c>
      <c r="S3344" s="37">
        <v>47519</v>
      </c>
    </row>
    <row r="3345" spans="2:19">
      <c r="B3345" s="6">
        <v>2005</v>
      </c>
      <c r="C3345" s="37">
        <v>63811</v>
      </c>
      <c r="D3345" s="37">
        <v>63811</v>
      </c>
      <c r="E3345" s="37">
        <v>63811</v>
      </c>
      <c r="F3345" s="37">
        <v>63811</v>
      </c>
      <c r="G3345" s="37">
        <v>63811</v>
      </c>
      <c r="H3345" s="37">
        <v>63811</v>
      </c>
      <c r="I3345" s="37">
        <v>63811</v>
      </c>
      <c r="J3345" s="37">
        <v>63811</v>
      </c>
      <c r="K3345" s="37">
        <v>63811</v>
      </c>
      <c r="L3345" s="37">
        <v>63811</v>
      </c>
      <c r="M3345" s="37">
        <v>37546</v>
      </c>
      <c r="N3345" s="37">
        <v>37546</v>
      </c>
      <c r="O3345" s="37">
        <v>37546</v>
      </c>
      <c r="P3345" s="37">
        <v>37546</v>
      </c>
      <c r="Q3345" s="37">
        <v>37546</v>
      </c>
      <c r="R3345" s="37">
        <v>37546</v>
      </c>
      <c r="S3345" s="37">
        <v>37546</v>
      </c>
    </row>
    <row r="3346" spans="2:19">
      <c r="B3346" s="6">
        <v>2004</v>
      </c>
      <c r="C3346" s="37">
        <v>113838</v>
      </c>
      <c r="D3346" s="37">
        <v>113838</v>
      </c>
      <c r="E3346" s="37">
        <v>113838</v>
      </c>
      <c r="F3346" s="37">
        <v>113838</v>
      </c>
      <c r="G3346" s="37">
        <v>113838</v>
      </c>
      <c r="H3346" s="37">
        <v>113838</v>
      </c>
      <c r="I3346" s="37">
        <v>113838</v>
      </c>
      <c r="J3346" s="37">
        <v>113838</v>
      </c>
      <c r="K3346" s="37">
        <v>113838</v>
      </c>
      <c r="L3346" s="37">
        <v>113838</v>
      </c>
      <c r="M3346" s="37">
        <v>107459</v>
      </c>
      <c r="N3346" s="37">
        <v>107459</v>
      </c>
      <c r="O3346" s="37">
        <v>107459</v>
      </c>
      <c r="P3346" s="37">
        <v>107459</v>
      </c>
      <c r="Q3346" s="37">
        <v>107459</v>
      </c>
      <c r="R3346" s="37">
        <v>107459</v>
      </c>
      <c r="S3346" s="37">
        <v>107459</v>
      </c>
    </row>
    <row r="3347" spans="2:19">
      <c r="B3347" s="6">
        <v>2003</v>
      </c>
      <c r="C3347" s="37">
        <v>127021</v>
      </c>
      <c r="D3347" s="37">
        <v>127021</v>
      </c>
      <c r="E3347" s="37">
        <v>127021</v>
      </c>
      <c r="F3347" s="37">
        <v>127021</v>
      </c>
      <c r="G3347" s="37">
        <v>127021</v>
      </c>
      <c r="H3347" s="37">
        <v>127021</v>
      </c>
      <c r="I3347" s="37">
        <v>127021</v>
      </c>
      <c r="J3347" s="37">
        <v>127021</v>
      </c>
      <c r="K3347" s="37">
        <v>127021</v>
      </c>
      <c r="L3347" s="37">
        <v>127021</v>
      </c>
      <c r="M3347" s="37">
        <v>90510</v>
      </c>
      <c r="N3347" s="37">
        <v>90510</v>
      </c>
      <c r="O3347" s="37">
        <v>90510</v>
      </c>
      <c r="P3347" s="37">
        <v>90510</v>
      </c>
      <c r="Q3347" s="37">
        <v>90510</v>
      </c>
      <c r="R3347" s="37">
        <v>90510</v>
      </c>
      <c r="S3347" s="37">
        <v>90510</v>
      </c>
    </row>
    <row r="3348" spans="2:19">
      <c r="B3348" s="6">
        <v>2002</v>
      </c>
      <c r="C3348" s="37">
        <v>259436</v>
      </c>
      <c r="D3348" s="37">
        <v>259436</v>
      </c>
      <c r="E3348" s="37">
        <v>259436</v>
      </c>
      <c r="F3348" s="37">
        <v>259436</v>
      </c>
      <c r="G3348" s="37">
        <v>259436</v>
      </c>
      <c r="H3348" s="37">
        <v>259436</v>
      </c>
      <c r="I3348" s="37">
        <v>259436</v>
      </c>
      <c r="J3348" s="37">
        <v>259436</v>
      </c>
      <c r="K3348" s="37">
        <v>259436</v>
      </c>
      <c r="L3348" s="37">
        <v>259436</v>
      </c>
      <c r="M3348" s="37">
        <v>251236</v>
      </c>
      <c r="N3348" s="37">
        <v>251236</v>
      </c>
      <c r="O3348" s="37">
        <v>251236</v>
      </c>
      <c r="P3348" s="37">
        <v>251236</v>
      </c>
      <c r="Q3348" s="37">
        <v>251236</v>
      </c>
      <c r="R3348" s="37">
        <v>251236</v>
      </c>
      <c r="S3348" s="37">
        <v>251236</v>
      </c>
    </row>
    <row r="3349" spans="2:19">
      <c r="B3349" s="6">
        <v>2001</v>
      </c>
      <c r="C3349" s="37">
        <v>40404</v>
      </c>
      <c r="D3349" s="37">
        <v>40404</v>
      </c>
      <c r="E3349" s="37">
        <v>40404</v>
      </c>
      <c r="F3349" s="37">
        <v>40404</v>
      </c>
      <c r="G3349" s="37">
        <v>40404</v>
      </c>
      <c r="H3349" s="37">
        <v>40404</v>
      </c>
      <c r="I3349" s="37">
        <v>40404</v>
      </c>
      <c r="J3349" s="37">
        <v>40404</v>
      </c>
      <c r="K3349" s="37">
        <v>40404</v>
      </c>
      <c r="L3349" s="37">
        <v>40404</v>
      </c>
      <c r="M3349" s="37">
        <v>40404</v>
      </c>
      <c r="N3349" s="37">
        <v>40404</v>
      </c>
      <c r="O3349" s="37">
        <v>40404</v>
      </c>
      <c r="P3349" s="37">
        <v>40404</v>
      </c>
      <c r="Q3349" s="37">
        <v>40404</v>
      </c>
      <c r="R3349" s="37">
        <v>40404</v>
      </c>
      <c r="S3349" s="37">
        <v>40404</v>
      </c>
    </row>
    <row r="3350" spans="2:19">
      <c r="B3350" s="6">
        <v>2000</v>
      </c>
      <c r="C3350" s="37">
        <v>82308</v>
      </c>
      <c r="D3350" s="37">
        <v>82308</v>
      </c>
      <c r="E3350" s="37">
        <v>82308</v>
      </c>
      <c r="F3350" s="37">
        <v>82308</v>
      </c>
      <c r="G3350" s="37">
        <v>82308</v>
      </c>
      <c r="H3350" s="37">
        <v>82308</v>
      </c>
      <c r="I3350" s="37">
        <v>82308</v>
      </c>
      <c r="J3350" s="37">
        <v>82308</v>
      </c>
      <c r="K3350" s="37">
        <v>82308</v>
      </c>
      <c r="L3350" s="37">
        <v>82308</v>
      </c>
      <c r="M3350" s="37">
        <v>82308</v>
      </c>
      <c r="N3350" s="37">
        <v>82308</v>
      </c>
      <c r="O3350" s="37">
        <v>82308</v>
      </c>
      <c r="P3350" s="37">
        <v>82308</v>
      </c>
      <c r="Q3350" s="37">
        <v>82308</v>
      </c>
      <c r="R3350" s="37">
        <v>82308</v>
      </c>
      <c r="S3350" s="37">
        <v>82308</v>
      </c>
    </row>
    <row r="3351" spans="2:19">
      <c r="B3351" s="6">
        <v>1999</v>
      </c>
      <c r="C3351" s="37">
        <v>91533</v>
      </c>
      <c r="D3351" s="37">
        <v>91533</v>
      </c>
      <c r="E3351" s="37">
        <v>91533</v>
      </c>
      <c r="F3351" s="37">
        <v>91533</v>
      </c>
      <c r="G3351" s="37">
        <v>91533</v>
      </c>
      <c r="H3351" s="37">
        <v>91533</v>
      </c>
      <c r="I3351" s="37">
        <v>91533</v>
      </c>
      <c r="J3351" s="37">
        <v>91533</v>
      </c>
      <c r="K3351" s="37">
        <v>91533</v>
      </c>
      <c r="L3351" s="37">
        <v>91533</v>
      </c>
      <c r="M3351" s="37">
        <v>66093</v>
      </c>
      <c r="N3351" s="37">
        <v>66093</v>
      </c>
      <c r="O3351" s="37">
        <v>66093</v>
      </c>
      <c r="P3351" s="37">
        <v>66093</v>
      </c>
      <c r="Q3351" s="37">
        <v>66093</v>
      </c>
      <c r="R3351" s="37">
        <v>66093</v>
      </c>
      <c r="S3351" s="37">
        <v>66093</v>
      </c>
    </row>
    <row r="3352" spans="2:19">
      <c r="B3352" s="6">
        <v>1998</v>
      </c>
      <c r="C3352" s="37">
        <v>76996</v>
      </c>
      <c r="D3352" s="37">
        <v>76996</v>
      </c>
      <c r="E3352" s="37">
        <v>76996</v>
      </c>
      <c r="F3352" s="37">
        <v>76996</v>
      </c>
      <c r="G3352" s="37">
        <v>76996</v>
      </c>
      <c r="H3352" s="37">
        <v>76996</v>
      </c>
      <c r="I3352" s="37">
        <v>76996</v>
      </c>
      <c r="J3352" s="37">
        <v>76996</v>
      </c>
      <c r="K3352" s="37">
        <v>76996</v>
      </c>
      <c r="L3352" s="37">
        <v>76996</v>
      </c>
      <c r="M3352" s="37">
        <v>76996</v>
      </c>
      <c r="N3352" s="37">
        <v>76996</v>
      </c>
      <c r="O3352" s="37">
        <v>76996</v>
      </c>
      <c r="P3352" s="37">
        <v>76996</v>
      </c>
      <c r="Q3352" s="37">
        <v>76996</v>
      </c>
      <c r="R3352" s="37">
        <v>76996</v>
      </c>
      <c r="S3352" s="37">
        <v>76996</v>
      </c>
    </row>
    <row r="3353" spans="2:19">
      <c r="B3353" s="6">
        <v>1997</v>
      </c>
      <c r="C3353" s="37">
        <v>90168</v>
      </c>
      <c r="D3353" s="37">
        <v>90168</v>
      </c>
      <c r="E3353" s="37">
        <v>90168</v>
      </c>
      <c r="F3353" s="37">
        <v>90168</v>
      </c>
      <c r="G3353" s="37">
        <v>90168</v>
      </c>
      <c r="H3353" s="37">
        <v>90168</v>
      </c>
      <c r="I3353" s="37">
        <v>90168</v>
      </c>
      <c r="J3353" s="37">
        <v>90168</v>
      </c>
      <c r="K3353" s="37">
        <v>90168</v>
      </c>
      <c r="L3353" s="37">
        <v>90168</v>
      </c>
      <c r="M3353" s="37">
        <v>90168</v>
      </c>
      <c r="N3353" s="37">
        <v>90168</v>
      </c>
      <c r="O3353" s="37">
        <v>90168</v>
      </c>
      <c r="P3353" s="37">
        <v>90168</v>
      </c>
      <c r="Q3353" s="37">
        <v>90168</v>
      </c>
      <c r="R3353" s="37">
        <v>90168</v>
      </c>
      <c r="S3353" s="37">
        <v>90168</v>
      </c>
    </row>
    <row r="3354" spans="2:19">
      <c r="B3354" s="6">
        <v>1996</v>
      </c>
      <c r="C3354" s="37">
        <v>32480</v>
      </c>
      <c r="D3354" s="37">
        <v>32480</v>
      </c>
      <c r="E3354" s="37">
        <v>32480</v>
      </c>
      <c r="F3354" s="37">
        <v>32480</v>
      </c>
      <c r="G3354" s="37">
        <v>32480</v>
      </c>
      <c r="H3354" s="37">
        <v>32480</v>
      </c>
      <c r="I3354" s="37">
        <v>32480</v>
      </c>
      <c r="J3354" s="37">
        <v>32480</v>
      </c>
      <c r="K3354" s="37">
        <v>32480</v>
      </c>
      <c r="L3354" s="37">
        <v>32480</v>
      </c>
      <c r="M3354" s="37">
        <v>10332</v>
      </c>
      <c r="N3354" s="37">
        <v>10332</v>
      </c>
      <c r="O3354" s="37">
        <v>10332</v>
      </c>
      <c r="P3354" s="37">
        <v>10332</v>
      </c>
      <c r="Q3354" s="37">
        <v>10332</v>
      </c>
      <c r="R3354" s="37">
        <v>10332</v>
      </c>
      <c r="S3354" s="37">
        <v>10332</v>
      </c>
    </row>
    <row r="3355" spans="2:19">
      <c r="B3355" s="6">
        <v>1995</v>
      </c>
      <c r="C3355" s="37">
        <v>33227</v>
      </c>
      <c r="D3355" s="37">
        <v>33227</v>
      </c>
      <c r="E3355" s="37">
        <v>33227</v>
      </c>
      <c r="F3355" s="37">
        <v>33227</v>
      </c>
      <c r="G3355" s="37">
        <v>33227</v>
      </c>
      <c r="H3355" s="37">
        <v>33227</v>
      </c>
      <c r="I3355" s="37">
        <v>33227</v>
      </c>
      <c r="J3355" s="37">
        <v>33227</v>
      </c>
      <c r="K3355" s="37">
        <v>33227</v>
      </c>
      <c r="L3355" s="37">
        <v>33227</v>
      </c>
      <c r="M3355" s="37">
        <v>33227</v>
      </c>
      <c r="N3355" s="37">
        <v>33227</v>
      </c>
      <c r="O3355" s="37">
        <v>33227</v>
      </c>
      <c r="P3355" s="37">
        <v>33227</v>
      </c>
      <c r="Q3355" s="37">
        <v>33227</v>
      </c>
      <c r="R3355" s="37">
        <v>33227</v>
      </c>
      <c r="S3355" s="37">
        <v>33227</v>
      </c>
    </row>
    <row r="3356" spans="2:19">
      <c r="B3356" s="6">
        <v>1994</v>
      </c>
      <c r="C3356" s="37">
        <v>70710</v>
      </c>
      <c r="D3356" s="37">
        <v>70710</v>
      </c>
      <c r="E3356" s="37">
        <v>70710</v>
      </c>
      <c r="F3356" s="37">
        <v>70710</v>
      </c>
      <c r="G3356" s="37">
        <v>70710</v>
      </c>
      <c r="H3356" s="37">
        <v>70710</v>
      </c>
      <c r="I3356" s="37">
        <v>70710</v>
      </c>
      <c r="J3356" s="37">
        <v>70710</v>
      </c>
      <c r="K3356" s="37">
        <v>70710</v>
      </c>
      <c r="L3356" s="37">
        <v>70710</v>
      </c>
      <c r="M3356" s="37">
        <v>40902</v>
      </c>
      <c r="N3356" s="37">
        <v>40902</v>
      </c>
      <c r="O3356" s="37">
        <v>40902</v>
      </c>
      <c r="P3356" s="37">
        <v>40902</v>
      </c>
      <c r="Q3356" s="37">
        <v>40902</v>
      </c>
      <c r="R3356" s="37">
        <v>40902</v>
      </c>
      <c r="S3356" s="37">
        <v>40902</v>
      </c>
    </row>
    <row r="3357" spans="2:19">
      <c r="B3357" s="6">
        <v>1993</v>
      </c>
      <c r="C3357" s="37">
        <v>100154</v>
      </c>
      <c r="D3357" s="37">
        <v>100154</v>
      </c>
      <c r="E3357" s="37">
        <v>100154</v>
      </c>
      <c r="F3357" s="37">
        <v>100154</v>
      </c>
      <c r="G3357" s="37">
        <v>100154</v>
      </c>
      <c r="H3357" s="37">
        <v>100154</v>
      </c>
      <c r="I3357" s="37">
        <v>100154</v>
      </c>
      <c r="J3357" s="37">
        <v>100154</v>
      </c>
      <c r="K3357" s="37">
        <v>100154</v>
      </c>
      <c r="L3357" s="37">
        <v>100154</v>
      </c>
      <c r="M3357" s="37">
        <v>100154</v>
      </c>
      <c r="N3357" s="37">
        <v>100154</v>
      </c>
      <c r="O3357" s="37">
        <v>100154</v>
      </c>
      <c r="P3357" s="37">
        <v>100154</v>
      </c>
      <c r="Q3357" s="37">
        <v>100154</v>
      </c>
      <c r="R3357" s="37">
        <v>100154</v>
      </c>
      <c r="S3357" s="37">
        <v>100154</v>
      </c>
    </row>
    <row r="3358" spans="2:19">
      <c r="B3358" s="6">
        <v>1992</v>
      </c>
      <c r="C3358" s="37">
        <v>59507</v>
      </c>
      <c r="D3358" s="37">
        <v>59507</v>
      </c>
      <c r="E3358" s="37">
        <v>59507</v>
      </c>
      <c r="F3358" s="37">
        <v>59507</v>
      </c>
      <c r="G3358" s="37">
        <v>59507</v>
      </c>
      <c r="H3358" s="37">
        <v>59507</v>
      </c>
      <c r="I3358" s="37">
        <v>59507</v>
      </c>
      <c r="J3358" s="37">
        <v>59507</v>
      </c>
      <c r="K3358" s="37">
        <v>59507</v>
      </c>
      <c r="L3358" s="37">
        <v>59507</v>
      </c>
      <c r="M3358" s="37">
        <v>59507</v>
      </c>
      <c r="N3358" s="37">
        <v>59507</v>
      </c>
      <c r="O3358" s="37">
        <v>59507</v>
      </c>
      <c r="P3358" s="37">
        <v>59507</v>
      </c>
      <c r="Q3358" s="37">
        <v>59507</v>
      </c>
      <c r="R3358" s="37">
        <v>59507</v>
      </c>
      <c r="S3358" s="37">
        <v>59507</v>
      </c>
    </row>
    <row r="3359" spans="2:19">
      <c r="B3359" s="6">
        <v>1991</v>
      </c>
      <c r="C3359" s="37">
        <v>48334</v>
      </c>
      <c r="D3359" s="37">
        <v>48334</v>
      </c>
      <c r="E3359" s="37">
        <v>48334</v>
      </c>
      <c r="F3359" s="37">
        <v>48334</v>
      </c>
      <c r="G3359" s="37">
        <v>48334</v>
      </c>
      <c r="H3359" s="37">
        <v>48334</v>
      </c>
      <c r="I3359" s="37">
        <v>48334</v>
      </c>
      <c r="J3359" s="37">
        <v>48334</v>
      </c>
      <c r="K3359" s="37">
        <v>48334</v>
      </c>
      <c r="L3359" s="37">
        <v>48334</v>
      </c>
      <c r="M3359" s="37">
        <v>48334</v>
      </c>
      <c r="N3359" s="37">
        <v>48334</v>
      </c>
      <c r="O3359" s="37">
        <v>48334</v>
      </c>
      <c r="P3359" s="37">
        <v>48334</v>
      </c>
      <c r="Q3359" s="37">
        <v>48334</v>
      </c>
      <c r="R3359" s="37">
        <v>48334</v>
      </c>
      <c r="S3359" s="37">
        <v>48334</v>
      </c>
    </row>
    <row r="3360" spans="2:19">
      <c r="B3360" s="6">
        <v>1990</v>
      </c>
      <c r="C3360" s="37">
        <v>22485</v>
      </c>
      <c r="D3360" s="37">
        <v>22485</v>
      </c>
      <c r="E3360" s="37">
        <v>22485</v>
      </c>
      <c r="F3360" s="37">
        <v>22485</v>
      </c>
      <c r="G3360" s="37">
        <v>22485</v>
      </c>
      <c r="H3360" s="37">
        <v>22485</v>
      </c>
      <c r="I3360" s="37">
        <v>22485</v>
      </c>
      <c r="J3360" s="37">
        <v>22485</v>
      </c>
      <c r="K3360" s="37">
        <v>22485</v>
      </c>
      <c r="L3360" s="37">
        <v>22485</v>
      </c>
      <c r="M3360" s="37">
        <v>16863</v>
      </c>
      <c r="N3360" s="37">
        <v>16863</v>
      </c>
      <c r="O3360" s="37">
        <v>16863</v>
      </c>
      <c r="P3360" s="37">
        <v>16863</v>
      </c>
      <c r="Q3360" s="37">
        <v>16863</v>
      </c>
      <c r="R3360" s="37">
        <v>16863</v>
      </c>
      <c r="S3360" s="37">
        <v>16863</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277066</v>
      </c>
      <c r="D3362" s="37">
        <v>277066</v>
      </c>
      <c r="E3362" s="37">
        <v>277066</v>
      </c>
      <c r="F3362" s="37">
        <v>277066</v>
      </c>
      <c r="G3362" s="37">
        <v>277066</v>
      </c>
      <c r="H3362" s="37">
        <v>277066</v>
      </c>
      <c r="I3362" s="37">
        <v>277066</v>
      </c>
      <c r="J3362" s="37">
        <v>277066</v>
      </c>
      <c r="K3362" s="37">
        <v>277066</v>
      </c>
      <c r="L3362" s="37">
        <v>277066</v>
      </c>
      <c r="M3362" s="37">
        <v>277066</v>
      </c>
      <c r="N3362" s="37">
        <v>277066</v>
      </c>
      <c r="O3362" s="37">
        <v>277066</v>
      </c>
      <c r="P3362" s="37">
        <v>277066</v>
      </c>
      <c r="Q3362" s="37">
        <v>277066</v>
      </c>
      <c r="R3362" s="37">
        <v>277066</v>
      </c>
      <c r="S3362" s="37">
        <v>277066</v>
      </c>
    </row>
    <row r="3363" spans="2:19">
      <c r="B3363" s="6">
        <v>1987</v>
      </c>
      <c r="C3363" s="37">
        <v>48222</v>
      </c>
      <c r="D3363" s="37">
        <v>48222</v>
      </c>
      <c r="E3363" s="37">
        <v>48222</v>
      </c>
      <c r="F3363" s="37">
        <v>48222</v>
      </c>
      <c r="G3363" s="37">
        <v>48222</v>
      </c>
      <c r="H3363" s="37">
        <v>48222</v>
      </c>
      <c r="I3363" s="37">
        <v>48222</v>
      </c>
      <c r="J3363" s="37">
        <v>48222</v>
      </c>
      <c r="K3363" s="37">
        <v>48222</v>
      </c>
      <c r="L3363" s="37">
        <v>48222</v>
      </c>
      <c r="M3363" s="37">
        <v>48222</v>
      </c>
      <c r="N3363" s="37">
        <v>48222</v>
      </c>
      <c r="O3363" s="37">
        <v>48222</v>
      </c>
      <c r="P3363" s="37">
        <v>48222</v>
      </c>
      <c r="Q3363" s="37">
        <v>48222</v>
      </c>
      <c r="R3363" s="37">
        <v>48222</v>
      </c>
      <c r="S3363" s="37">
        <v>48222</v>
      </c>
    </row>
    <row r="3364" spans="2:19">
      <c r="B3364" s="6">
        <v>1986</v>
      </c>
      <c r="C3364" s="37">
        <v>205645</v>
      </c>
      <c r="D3364" s="37">
        <v>205645</v>
      </c>
      <c r="E3364" s="37">
        <v>205645</v>
      </c>
      <c r="F3364" s="37">
        <v>205645</v>
      </c>
      <c r="G3364" s="37">
        <v>205645</v>
      </c>
      <c r="H3364" s="37">
        <v>205645</v>
      </c>
      <c r="I3364" s="37">
        <v>205645</v>
      </c>
      <c r="J3364" s="37">
        <v>205645</v>
      </c>
      <c r="K3364" s="37">
        <v>205645</v>
      </c>
      <c r="L3364" s="37">
        <v>205645</v>
      </c>
      <c r="M3364" s="37">
        <v>192227</v>
      </c>
      <c r="N3364" s="37">
        <v>192227</v>
      </c>
      <c r="O3364" s="37">
        <v>192227</v>
      </c>
      <c r="P3364" s="37">
        <v>192227</v>
      </c>
      <c r="Q3364" s="37">
        <v>192227</v>
      </c>
      <c r="R3364" s="37">
        <v>192227</v>
      </c>
      <c r="S3364" s="37">
        <v>192227</v>
      </c>
    </row>
    <row r="3365" spans="2:19">
      <c r="B3365" s="6">
        <v>1985</v>
      </c>
      <c r="C3365" s="37">
        <v>116740</v>
      </c>
      <c r="D3365" s="37">
        <v>116740</v>
      </c>
      <c r="E3365" s="37">
        <v>116740</v>
      </c>
      <c r="F3365" s="37">
        <v>116740</v>
      </c>
      <c r="G3365" s="37">
        <v>116740</v>
      </c>
      <c r="H3365" s="37">
        <v>116740</v>
      </c>
      <c r="I3365" s="37">
        <v>116740</v>
      </c>
      <c r="J3365" s="37">
        <v>116740</v>
      </c>
      <c r="K3365" s="37">
        <v>116740</v>
      </c>
      <c r="L3365" s="37">
        <v>116740</v>
      </c>
      <c r="M3365" s="37">
        <v>116740</v>
      </c>
      <c r="N3365" s="37">
        <v>116740</v>
      </c>
      <c r="O3365" s="37">
        <v>116740</v>
      </c>
      <c r="P3365" s="37">
        <v>116740</v>
      </c>
      <c r="Q3365" s="37">
        <v>116740</v>
      </c>
      <c r="R3365" s="37">
        <v>116740</v>
      </c>
      <c r="S3365" s="37">
        <v>116740</v>
      </c>
    </row>
    <row r="3366" spans="2:19">
      <c r="B3366" s="6">
        <v>1984</v>
      </c>
      <c r="C3366" s="37">
        <v>38485</v>
      </c>
      <c r="D3366" s="37">
        <v>38485</v>
      </c>
      <c r="E3366" s="37">
        <v>38485</v>
      </c>
      <c r="F3366" s="37">
        <v>38485</v>
      </c>
      <c r="G3366" s="37">
        <v>38485</v>
      </c>
      <c r="H3366" s="37">
        <v>38485</v>
      </c>
      <c r="I3366" s="37">
        <v>38485</v>
      </c>
      <c r="J3366" s="37">
        <v>38485</v>
      </c>
      <c r="K3366" s="37">
        <v>38485</v>
      </c>
      <c r="L3366" s="37">
        <v>38485</v>
      </c>
      <c r="M3366" s="37">
        <v>28972</v>
      </c>
      <c r="N3366" s="37">
        <v>28972</v>
      </c>
      <c r="O3366" s="37">
        <v>28972</v>
      </c>
      <c r="P3366" s="37">
        <v>28972</v>
      </c>
      <c r="Q3366" s="37">
        <v>28972</v>
      </c>
      <c r="R3366" s="37">
        <v>28972</v>
      </c>
      <c r="S3366" s="37">
        <v>28972</v>
      </c>
    </row>
    <row r="3367" spans="2:19">
      <c r="B3367" s="6">
        <v>1983</v>
      </c>
      <c r="C3367" s="37">
        <v>17774</v>
      </c>
      <c r="D3367" s="37">
        <v>17774</v>
      </c>
      <c r="E3367" s="37">
        <v>17774</v>
      </c>
      <c r="F3367" s="37">
        <v>17774</v>
      </c>
      <c r="G3367" s="37">
        <v>17774</v>
      </c>
      <c r="H3367" s="37">
        <v>17774</v>
      </c>
      <c r="I3367" s="37">
        <v>17774</v>
      </c>
      <c r="J3367" s="37">
        <v>17774</v>
      </c>
      <c r="K3367" s="37">
        <v>17774</v>
      </c>
      <c r="L3367" s="37">
        <v>17774</v>
      </c>
      <c r="M3367" s="37">
        <v>17774</v>
      </c>
      <c r="N3367" s="37">
        <v>17774</v>
      </c>
      <c r="O3367" s="37">
        <v>17774</v>
      </c>
      <c r="P3367" s="37">
        <v>17774</v>
      </c>
      <c r="Q3367" s="37">
        <v>17774</v>
      </c>
      <c r="R3367" s="37">
        <v>17774</v>
      </c>
      <c r="S3367" s="37">
        <v>17774</v>
      </c>
    </row>
    <row r="3368" spans="2:19">
      <c r="B3368" s="6">
        <v>1982</v>
      </c>
      <c r="C3368" s="37">
        <v>36325</v>
      </c>
      <c r="D3368" s="37">
        <v>36325</v>
      </c>
      <c r="E3368" s="37">
        <v>36325</v>
      </c>
      <c r="F3368" s="37">
        <v>36325</v>
      </c>
      <c r="G3368" s="37">
        <v>36325</v>
      </c>
      <c r="H3368" s="37">
        <v>36325</v>
      </c>
      <c r="I3368" s="37">
        <v>36325</v>
      </c>
      <c r="J3368" s="37">
        <v>36325</v>
      </c>
      <c r="K3368" s="37">
        <v>36325</v>
      </c>
      <c r="L3368" s="37">
        <v>36325</v>
      </c>
      <c r="M3368" s="37">
        <v>36325</v>
      </c>
      <c r="N3368" s="37">
        <v>36325</v>
      </c>
      <c r="O3368" s="37">
        <v>36325</v>
      </c>
      <c r="P3368" s="37">
        <v>36325</v>
      </c>
      <c r="Q3368" s="37">
        <v>36325</v>
      </c>
      <c r="R3368" s="37">
        <v>36325</v>
      </c>
      <c r="S3368" s="37">
        <v>36325</v>
      </c>
    </row>
    <row r="3369" spans="2:19">
      <c r="B3369" s="6">
        <v>1981</v>
      </c>
      <c r="C3369" s="37">
        <v>33193</v>
      </c>
      <c r="D3369" s="37">
        <v>33193</v>
      </c>
      <c r="E3369" s="37">
        <v>33193</v>
      </c>
      <c r="F3369" s="37">
        <v>33193</v>
      </c>
      <c r="G3369" s="37">
        <v>33193</v>
      </c>
      <c r="H3369" s="37">
        <v>33193</v>
      </c>
      <c r="I3369" s="37">
        <v>33193</v>
      </c>
      <c r="J3369" s="37">
        <v>33193</v>
      </c>
      <c r="K3369" s="37">
        <v>33193</v>
      </c>
      <c r="L3369" s="37">
        <v>33193</v>
      </c>
      <c r="M3369" s="37">
        <v>33193</v>
      </c>
      <c r="N3369" s="37">
        <v>33193</v>
      </c>
      <c r="O3369" s="37">
        <v>33193</v>
      </c>
      <c r="P3369" s="37">
        <v>33193</v>
      </c>
      <c r="Q3369" s="37">
        <v>33193</v>
      </c>
      <c r="R3369" s="37">
        <v>33193</v>
      </c>
      <c r="S3369" s="37">
        <v>33193</v>
      </c>
    </row>
    <row r="3370" spans="2:19">
      <c r="B3370" s="6">
        <v>1980</v>
      </c>
      <c r="C3370" s="37">
        <v>400414</v>
      </c>
      <c r="D3370" s="37">
        <v>400414</v>
      </c>
      <c r="E3370" s="37">
        <v>400414</v>
      </c>
      <c r="F3370" s="37">
        <v>400414</v>
      </c>
      <c r="G3370" s="37">
        <v>400414</v>
      </c>
      <c r="H3370" s="37">
        <v>400414</v>
      </c>
      <c r="I3370" s="37">
        <v>400414</v>
      </c>
      <c r="J3370" s="37">
        <v>400414</v>
      </c>
      <c r="K3370" s="37">
        <v>400414</v>
      </c>
      <c r="L3370" s="37">
        <v>400414</v>
      </c>
      <c r="M3370" s="37">
        <v>193486</v>
      </c>
      <c r="N3370" s="37">
        <v>193486</v>
      </c>
      <c r="O3370" s="37">
        <v>193486</v>
      </c>
      <c r="P3370" s="37">
        <v>193486</v>
      </c>
      <c r="Q3370" s="37">
        <v>193486</v>
      </c>
      <c r="R3370" s="37">
        <v>193486</v>
      </c>
      <c r="S3370" s="37">
        <v>193486</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2533795</v>
      </c>
      <c r="D3421" s="11">
        <f>SUM(D3343:D3420)</f>
        <v>2601201</v>
      </c>
      <c r="E3421" s="11">
        <f>SUM(E3342:E3420)</f>
        <v>2677251</v>
      </c>
      <c r="F3421" s="11">
        <f>SUM(F3341:F3420)</f>
        <v>2707190</v>
      </c>
      <c r="G3421" s="11">
        <f>SUM(G3340:G3420)</f>
        <v>2774118</v>
      </c>
      <c r="H3421" s="11">
        <f>SUM(H3334:H3420)</f>
        <v>2856755</v>
      </c>
      <c r="I3421" s="11">
        <f>SUM(I3334:I3420)</f>
        <v>2856755</v>
      </c>
      <c r="J3421" s="11">
        <f t="shared" ref="J3421" si="67">SUM(J3334:J3420)</f>
        <v>2927486</v>
      </c>
      <c r="K3421" s="11">
        <f>SUM(K3334:K3420)</f>
        <v>2967832</v>
      </c>
      <c r="L3421" s="11">
        <f t="shared" ref="L3421" si="68">SUM(L3334:L3420)</f>
        <v>3105065</v>
      </c>
      <c r="M3421" s="11">
        <f>SUM(M3334:M3420)</f>
        <v>2866144</v>
      </c>
      <c r="N3421" s="11">
        <f>SUM(N3329:N3420)</f>
        <v>2866144</v>
      </c>
      <c r="O3421" s="11">
        <f>SUM(O3329:O3420)</f>
        <v>2979364</v>
      </c>
      <c r="P3421" s="11">
        <f>SUM(P3329:P3420)</f>
        <v>3021305.45</v>
      </c>
      <c r="Q3421" s="11">
        <f>SUM(Q3329:Q3420)</f>
        <v>3053697.85</v>
      </c>
      <c r="R3421" s="11">
        <f>SUM(R3328:R3420)</f>
        <v>3093177.83</v>
      </c>
      <c r="S3421" s="11">
        <f>SUM(S3328:S3420)</f>
        <v>3135417.35</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18149</v>
      </c>
      <c r="D3450" s="37">
        <v>18149</v>
      </c>
      <c r="E3450" s="37">
        <v>18149</v>
      </c>
      <c r="F3450" s="37">
        <v>18149</v>
      </c>
      <c r="G3450" s="37">
        <v>18149</v>
      </c>
      <c r="H3450" s="37">
        <v>18149</v>
      </c>
      <c r="I3450" s="37">
        <v>18149</v>
      </c>
      <c r="J3450" s="37">
        <v>18149</v>
      </c>
      <c r="K3450" s="37">
        <v>18149</v>
      </c>
      <c r="L3450" s="37">
        <v>18149</v>
      </c>
      <c r="M3450" s="37">
        <v>18149</v>
      </c>
      <c r="N3450" s="37">
        <v>18149</v>
      </c>
      <c r="O3450" s="37">
        <v>18149</v>
      </c>
      <c r="P3450" s="37">
        <v>18149</v>
      </c>
      <c r="Q3450" s="37">
        <v>18149</v>
      </c>
      <c r="R3450" s="37">
        <v>18149</v>
      </c>
      <c r="S3450" s="37">
        <v>18149</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498</v>
      </c>
      <c r="D3452" s="37">
        <v>498</v>
      </c>
      <c r="E3452" s="37">
        <v>498</v>
      </c>
      <c r="F3452" s="37">
        <v>498</v>
      </c>
      <c r="G3452" s="37">
        <v>498</v>
      </c>
      <c r="H3452" s="37">
        <v>498</v>
      </c>
      <c r="I3452" s="37">
        <v>498</v>
      </c>
      <c r="J3452" s="37">
        <v>498</v>
      </c>
      <c r="K3452" s="37">
        <v>498</v>
      </c>
      <c r="L3452" s="37">
        <v>498</v>
      </c>
      <c r="M3452" s="37">
        <v>0</v>
      </c>
      <c r="N3452" s="37">
        <v>0</v>
      </c>
      <c r="O3452" s="37">
        <v>0</v>
      </c>
      <c r="P3452" s="37">
        <v>0</v>
      </c>
      <c r="Q3452" s="37">
        <v>0</v>
      </c>
      <c r="R3452" s="37">
        <v>0</v>
      </c>
      <c r="S3452" s="37">
        <v>0</v>
      </c>
    </row>
    <row r="3453" spans="2:19">
      <c r="B3453" s="6">
        <v>1992</v>
      </c>
      <c r="C3453" s="37">
        <v>228256</v>
      </c>
      <c r="D3453" s="37">
        <v>228256</v>
      </c>
      <c r="E3453" s="37">
        <v>228256</v>
      </c>
      <c r="F3453" s="37">
        <v>228256</v>
      </c>
      <c r="G3453" s="37">
        <v>228256</v>
      </c>
      <c r="H3453" s="37">
        <v>228256</v>
      </c>
      <c r="I3453" s="37">
        <v>228256</v>
      </c>
      <c r="J3453" s="37">
        <v>228256</v>
      </c>
      <c r="K3453" s="37">
        <v>228256</v>
      </c>
      <c r="L3453" s="37">
        <v>228256</v>
      </c>
      <c r="M3453" s="37">
        <v>228256</v>
      </c>
      <c r="N3453" s="37">
        <v>228256</v>
      </c>
      <c r="O3453" s="37">
        <v>228256</v>
      </c>
      <c r="P3453" s="37">
        <v>228256</v>
      </c>
      <c r="Q3453" s="37">
        <v>228256</v>
      </c>
      <c r="R3453" s="37">
        <v>228256</v>
      </c>
      <c r="S3453" s="37">
        <v>228256</v>
      </c>
    </row>
    <row r="3454" spans="2:19">
      <c r="B3454" s="6">
        <v>1991</v>
      </c>
      <c r="C3454" s="37">
        <v>285551</v>
      </c>
      <c r="D3454" s="37">
        <v>285551</v>
      </c>
      <c r="E3454" s="37">
        <v>285551</v>
      </c>
      <c r="F3454" s="37">
        <v>285551</v>
      </c>
      <c r="G3454" s="37">
        <v>285551</v>
      </c>
      <c r="H3454" s="37">
        <v>285551</v>
      </c>
      <c r="I3454" s="37">
        <v>285551</v>
      </c>
      <c r="J3454" s="37">
        <v>285551</v>
      </c>
      <c r="K3454" s="37">
        <v>285551</v>
      </c>
      <c r="L3454" s="37">
        <v>285551</v>
      </c>
      <c r="M3454" s="37">
        <v>285551</v>
      </c>
      <c r="N3454" s="37">
        <v>285551</v>
      </c>
      <c r="O3454" s="37">
        <v>285551</v>
      </c>
      <c r="P3454" s="37">
        <v>285551</v>
      </c>
      <c r="Q3454" s="37">
        <v>285551</v>
      </c>
      <c r="R3454" s="37">
        <v>285551</v>
      </c>
      <c r="S3454" s="37">
        <v>285551</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532454</v>
      </c>
      <c r="D3516" s="11">
        <f>SUM(D3438:D3515)</f>
        <v>532454</v>
      </c>
      <c r="E3516" s="11">
        <f>SUM(E3437:E3515)</f>
        <v>532454</v>
      </c>
      <c r="F3516" s="11">
        <f>SUM(F3436:F3515)</f>
        <v>532454</v>
      </c>
      <c r="G3516" s="11">
        <f>SUM(G3435:G3515)</f>
        <v>532454</v>
      </c>
      <c r="H3516" s="11">
        <f>SUM(H3429:H3515)</f>
        <v>532454</v>
      </c>
      <c r="I3516" s="11">
        <f>SUM(I3429:I3515)</f>
        <v>532454</v>
      </c>
      <c r="J3516" s="11">
        <f t="shared" ref="J3516" si="69">SUM(J3429:J3515)</f>
        <v>532454</v>
      </c>
      <c r="K3516" s="11">
        <f>SUM(K3429:K3515)</f>
        <v>532454</v>
      </c>
      <c r="L3516" s="11">
        <f t="shared" ref="L3516" si="70">SUM(L3429:L3515)</f>
        <v>532454</v>
      </c>
      <c r="M3516" s="11">
        <f>SUM(M3429:M3515)</f>
        <v>531956</v>
      </c>
      <c r="N3516" s="11">
        <f>SUM(N3424:N3515)</f>
        <v>531956</v>
      </c>
      <c r="O3516" s="11">
        <f>SUM(O3424:O3515)</f>
        <v>531956</v>
      </c>
      <c r="P3516" s="11">
        <f>SUM(P3424:P3515)</f>
        <v>531956</v>
      </c>
      <c r="Q3516" s="11">
        <f>SUM(Q3424:Q3515)</f>
        <v>531956</v>
      </c>
      <c r="R3516" s="11">
        <f>SUM(R3423:R3515)</f>
        <v>531956</v>
      </c>
      <c r="S3516" s="11">
        <f>SUM(S3423:S3515)</f>
        <v>531956</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140728.20000000001</v>
      </c>
    </row>
    <row r="3519" spans="1:19">
      <c r="A3519" s="38"/>
      <c r="B3519" s="6">
        <v>2021</v>
      </c>
      <c r="C3519" s="36"/>
      <c r="D3519" s="36"/>
      <c r="E3519" s="36"/>
      <c r="F3519" s="36"/>
      <c r="G3519" s="36"/>
      <c r="H3519" s="36"/>
      <c r="I3519" s="36"/>
      <c r="J3519" s="36"/>
      <c r="K3519" s="36"/>
      <c r="L3519" s="36"/>
      <c r="M3519" s="36"/>
      <c r="N3519" s="36"/>
      <c r="O3519" s="36"/>
      <c r="P3519" s="36"/>
      <c r="Q3519" s="36"/>
      <c r="R3519" s="37">
        <v>177771.41</v>
      </c>
      <c r="S3519" s="37">
        <v>177771.41</v>
      </c>
    </row>
    <row r="3520" spans="1:19">
      <c r="B3520" s="6">
        <v>2020</v>
      </c>
      <c r="C3520" s="36"/>
      <c r="D3520" s="36"/>
      <c r="E3520" s="36"/>
      <c r="F3520" s="36"/>
      <c r="G3520" s="36"/>
      <c r="H3520" s="36"/>
      <c r="I3520" s="36"/>
      <c r="J3520" s="36"/>
      <c r="K3520" s="36"/>
      <c r="L3520" s="36"/>
      <c r="M3520" s="36"/>
      <c r="N3520" s="36"/>
      <c r="O3520" s="36"/>
      <c r="P3520" s="36"/>
      <c r="Q3520" s="37">
        <v>100575.06</v>
      </c>
      <c r="R3520" s="37">
        <v>100575.06</v>
      </c>
      <c r="S3520" s="37">
        <v>100575.06</v>
      </c>
    </row>
    <row r="3521" spans="1:19">
      <c r="A3521" s="40"/>
      <c r="B3521" s="6">
        <v>2019</v>
      </c>
      <c r="C3521" s="36"/>
      <c r="D3521" s="36"/>
      <c r="E3521" s="36"/>
      <c r="F3521" s="36"/>
      <c r="G3521" s="36"/>
      <c r="H3521" s="36"/>
      <c r="I3521" s="36"/>
      <c r="J3521" s="36"/>
      <c r="K3521" s="36"/>
      <c r="L3521" s="36"/>
      <c r="M3521" s="36"/>
      <c r="N3521" s="36"/>
      <c r="O3521" s="36"/>
      <c r="P3521" s="37">
        <v>13128.56</v>
      </c>
      <c r="Q3521" s="37">
        <v>13128.56</v>
      </c>
      <c r="R3521" s="37">
        <v>13128.56</v>
      </c>
      <c r="S3521" s="37">
        <v>13128.56</v>
      </c>
    </row>
    <row r="3522" spans="1:19">
      <c r="A3522" s="40"/>
      <c r="B3522" s="6">
        <v>2018</v>
      </c>
      <c r="C3522" s="36"/>
      <c r="D3522" s="36"/>
      <c r="E3522" s="36"/>
      <c r="F3522" s="36"/>
      <c r="G3522" s="36"/>
      <c r="H3522" s="36"/>
      <c r="I3522" s="36"/>
      <c r="J3522" s="36"/>
      <c r="K3522" s="36"/>
      <c r="L3522" s="36"/>
      <c r="M3522" s="36"/>
      <c r="N3522" s="36"/>
      <c r="O3522" s="37">
        <v>13117.5</v>
      </c>
      <c r="P3522" s="37">
        <v>13117.5</v>
      </c>
      <c r="Q3522" s="37">
        <v>13117.5</v>
      </c>
      <c r="R3522" s="37">
        <v>13117.5</v>
      </c>
      <c r="S3522" s="37">
        <v>13117.5</v>
      </c>
    </row>
    <row r="3523" spans="1:19">
      <c r="A3523" s="40"/>
      <c r="B3523" s="6">
        <v>2017</v>
      </c>
      <c r="C3523" s="36"/>
      <c r="D3523" s="36"/>
      <c r="E3523" s="36"/>
      <c r="F3523" s="36"/>
      <c r="G3523" s="36"/>
      <c r="H3523" s="36"/>
      <c r="I3523" s="36"/>
      <c r="J3523" s="36"/>
      <c r="K3523" s="36"/>
      <c r="L3523" s="36"/>
      <c r="M3523" s="36"/>
      <c r="N3523" s="37">
        <v>61001.88</v>
      </c>
      <c r="O3523" s="37">
        <v>61001.88</v>
      </c>
      <c r="P3523" s="37">
        <v>61001.88</v>
      </c>
      <c r="Q3523" s="37">
        <v>61001.88</v>
      </c>
      <c r="R3523" s="37">
        <v>61001.88</v>
      </c>
      <c r="S3523" s="37">
        <v>61001.88</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61001.88</v>
      </c>
      <c r="O3611" s="11">
        <f>SUM(O3519:O3610)</f>
        <v>74119.38</v>
      </c>
      <c r="P3611" s="11">
        <f>SUM(P3519:P3610)</f>
        <v>87247.94</v>
      </c>
      <c r="Q3611" s="11">
        <f>SUM(Q3519:Q3610)</f>
        <v>187823</v>
      </c>
      <c r="R3611" s="11">
        <f>SUM(R3518:R3610)</f>
        <v>365594.41</v>
      </c>
      <c r="S3611" s="11">
        <f>SUM(S3518:S3610)</f>
        <v>506322.61</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67451.360000000001</v>
      </c>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67451.360000000001</v>
      </c>
    </row>
  </sheetData>
  <autoFilter ref="A1:A3706" xr:uid="{C02948BE-9EA3-4778-B824-56A6BF08BCCF}"/>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6" zoomScaleNormal="66" workbookViewId="0">
      <pane ySplit="1" topLeftCell="A2" activePane="bottomLeft" state="frozen"/>
      <selection activeCell="A3293" sqref="A3293"/>
      <selection pane="bottomLeft" activeCell="U25" sqref="U2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109594.9</v>
      </c>
    </row>
    <row r="8" spans="1:19">
      <c r="B8" s="6">
        <v>2017</v>
      </c>
      <c r="C8" s="36"/>
      <c r="D8" s="36"/>
      <c r="E8" s="36"/>
      <c r="F8" s="36"/>
      <c r="G8" s="36"/>
      <c r="H8" s="36"/>
      <c r="I8" s="36"/>
      <c r="J8" s="36"/>
      <c r="K8" s="36"/>
      <c r="L8" s="36"/>
      <c r="M8" s="36"/>
      <c r="N8" s="37">
        <v>109594.9</v>
      </c>
      <c r="O8" s="37">
        <v>109594.9</v>
      </c>
      <c r="P8" s="37">
        <v>109594.9</v>
      </c>
      <c r="Q8" s="37">
        <v>109594.9</v>
      </c>
      <c r="R8" s="37">
        <v>109594.9</v>
      </c>
      <c r="S8" s="37">
        <v>238560.54</v>
      </c>
    </row>
    <row r="9" spans="1:19">
      <c r="B9" s="6">
        <v>2016</v>
      </c>
      <c r="C9" s="36"/>
      <c r="D9" s="36"/>
      <c r="E9" s="36"/>
      <c r="F9" s="36"/>
      <c r="G9" s="36"/>
      <c r="H9" s="36"/>
      <c r="I9" s="36"/>
      <c r="J9" s="36"/>
      <c r="K9" s="36"/>
      <c r="L9" s="36"/>
      <c r="M9" s="37">
        <v>238560.54</v>
      </c>
      <c r="N9" s="37">
        <v>238560.54</v>
      </c>
      <c r="O9" s="37">
        <v>238560.54</v>
      </c>
      <c r="P9" s="37">
        <v>238560.54</v>
      </c>
      <c r="Q9" s="37">
        <v>238560.54</v>
      </c>
      <c r="R9" s="37">
        <v>238560.54</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238560.54</v>
      </c>
      <c r="N96" s="11">
        <f>SUM(N5:N95)</f>
        <v>348155.44</v>
      </c>
      <c r="O96" s="11">
        <f>SUM(O5:O95)</f>
        <v>348155.44</v>
      </c>
      <c r="P96" s="11">
        <f>SUM(P5:P95)</f>
        <v>348155.44</v>
      </c>
      <c r="Q96" s="11">
        <f>SUM(Q5:Q95)</f>
        <v>348155.44</v>
      </c>
      <c r="R96" s="11">
        <f>SUM(R3:R95)</f>
        <v>348155.44</v>
      </c>
      <c r="S96" s="11">
        <f>SUM(S3:S95)</f>
        <v>348155.44</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33937.919999999998</v>
      </c>
      <c r="Q101" s="37">
        <v>33937.919999999998</v>
      </c>
      <c r="R101" s="37">
        <v>33937.919999999998</v>
      </c>
      <c r="S101" s="37">
        <v>33937.919999999998</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33937.919999999998</v>
      </c>
      <c r="Q191" s="11">
        <f>SUM(Q99:Q190)</f>
        <v>33937.919999999998</v>
      </c>
      <c r="R191" s="11">
        <f>SUM(R98:R190)</f>
        <v>33937.919999999998</v>
      </c>
      <c r="S191" s="11">
        <f>SUM(S98:S190)</f>
        <v>33937.919999999998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6691.53</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15641</v>
      </c>
      <c r="P197" s="37">
        <v>15641</v>
      </c>
      <c r="Q197" s="37">
        <v>15641</v>
      </c>
      <c r="R197" s="37">
        <v>15641</v>
      </c>
      <c r="S197" s="37">
        <v>15641</v>
      </c>
    </row>
    <row r="198" spans="1:19">
      <c r="A198" s="40"/>
      <c r="B198" s="6">
        <v>2017</v>
      </c>
      <c r="C198" s="36"/>
      <c r="D198" s="36"/>
      <c r="E198" s="36"/>
      <c r="F198" s="36"/>
      <c r="G198" s="36"/>
      <c r="H198" s="36"/>
      <c r="I198" s="36"/>
      <c r="J198" s="36"/>
      <c r="K198" s="36"/>
      <c r="L198" s="36"/>
      <c r="M198" s="36"/>
      <c r="N198" s="37">
        <v>82031</v>
      </c>
      <c r="O198" s="37">
        <v>82031</v>
      </c>
      <c r="P198" s="37">
        <v>82031</v>
      </c>
      <c r="Q198" s="37">
        <v>82031</v>
      </c>
      <c r="R198" s="37">
        <v>82031</v>
      </c>
      <c r="S198" s="37">
        <v>82031</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82031</v>
      </c>
      <c r="O286" s="11">
        <f>SUM(O194:O285)</f>
        <v>97672</v>
      </c>
      <c r="P286" s="11">
        <f>SUM(P194:P285)</f>
        <v>97672</v>
      </c>
      <c r="Q286" s="11">
        <f>SUM(Q194:Q285)</f>
        <v>97672</v>
      </c>
      <c r="R286" s="11">
        <f>SUM(R193:R285)</f>
        <v>97672</v>
      </c>
      <c r="S286" s="11">
        <f>SUM(S193:S285)</f>
        <v>104363.53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0</v>
      </c>
      <c r="S574" s="37"/>
    </row>
    <row r="575" spans="1:19">
      <c r="B575" s="6">
        <v>2020</v>
      </c>
      <c r="C575" s="36"/>
      <c r="D575" s="36"/>
      <c r="E575" s="36"/>
      <c r="F575" s="36"/>
      <c r="G575" s="36"/>
      <c r="H575" s="36"/>
      <c r="I575" s="36"/>
      <c r="J575" s="36"/>
      <c r="K575" s="36"/>
      <c r="L575" s="36"/>
      <c r="M575" s="36"/>
      <c r="N575" s="36"/>
      <c r="O575" s="36"/>
      <c r="P575" s="36"/>
      <c r="Q575" s="37">
        <v>944.16</v>
      </c>
      <c r="R575" s="37">
        <v>944.16</v>
      </c>
      <c r="S575" s="37"/>
    </row>
    <row r="576" spans="1:19">
      <c r="A576" s="40"/>
      <c r="B576" s="6">
        <v>2019</v>
      </c>
      <c r="C576" s="36"/>
      <c r="D576" s="36"/>
      <c r="E576" s="36"/>
      <c r="F576" s="36"/>
      <c r="G576" s="36"/>
      <c r="H576" s="36"/>
      <c r="I576" s="36"/>
      <c r="J576" s="36"/>
      <c r="K576" s="36"/>
      <c r="L576" s="36"/>
      <c r="M576" s="36"/>
      <c r="N576" s="36"/>
      <c r="O576" s="36"/>
      <c r="P576" s="37">
        <v>0</v>
      </c>
      <c r="Q576" s="37">
        <v>0</v>
      </c>
      <c r="R576" s="37">
        <v>0</v>
      </c>
      <c r="S576" s="37"/>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944.16</v>
      </c>
      <c r="R666" s="11">
        <f>SUM(R573:R665)</f>
        <v>944.16</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4001</v>
      </c>
      <c r="P1147" s="37">
        <v>4001</v>
      </c>
      <c r="Q1147" s="37">
        <v>4001</v>
      </c>
      <c r="R1147" s="37">
        <v>4001</v>
      </c>
      <c r="S1147" s="37">
        <v>4001</v>
      </c>
    </row>
    <row r="1148" spans="1:19">
      <c r="A1148" s="40"/>
      <c r="B1148" s="6">
        <v>2017</v>
      </c>
      <c r="C1148" s="36"/>
      <c r="D1148" s="36"/>
      <c r="E1148" s="36"/>
      <c r="F1148" s="36"/>
      <c r="G1148" s="36"/>
      <c r="H1148" s="36"/>
      <c r="I1148" s="36"/>
      <c r="J1148" s="36"/>
      <c r="K1148" s="36"/>
      <c r="L1148" s="36"/>
      <c r="M1148" s="36"/>
      <c r="N1148" s="37">
        <v>18134</v>
      </c>
      <c r="O1148" s="37">
        <v>18134</v>
      </c>
      <c r="P1148" s="37">
        <v>18134</v>
      </c>
      <c r="Q1148" s="37">
        <v>18134</v>
      </c>
      <c r="R1148" s="37">
        <v>18134</v>
      </c>
      <c r="S1148" s="37">
        <v>18134</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7199</v>
      </c>
      <c r="D1186" s="37">
        <v>7199</v>
      </c>
      <c r="E1186" s="37">
        <v>7199</v>
      </c>
      <c r="F1186" s="37">
        <v>7199</v>
      </c>
      <c r="G1186" s="37">
        <v>7199</v>
      </c>
      <c r="H1186" s="37">
        <v>7199</v>
      </c>
      <c r="I1186" s="37">
        <v>7199</v>
      </c>
      <c r="J1186" s="37">
        <v>7199</v>
      </c>
      <c r="K1186" s="37">
        <v>7199</v>
      </c>
      <c r="L1186" s="37">
        <v>7199</v>
      </c>
      <c r="M1186" s="37">
        <v>7199</v>
      </c>
      <c r="N1186" s="37">
        <v>7199</v>
      </c>
      <c r="O1186" s="37">
        <v>7199</v>
      </c>
      <c r="P1186" s="37">
        <v>7199</v>
      </c>
      <c r="Q1186" s="37">
        <v>7199</v>
      </c>
      <c r="R1186" s="37">
        <v>7199</v>
      </c>
      <c r="S1186" s="37">
        <v>7199</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1942</v>
      </c>
      <c r="D1189" s="37">
        <v>1942</v>
      </c>
      <c r="E1189" s="37">
        <v>1942</v>
      </c>
      <c r="F1189" s="37">
        <v>1942</v>
      </c>
      <c r="G1189" s="37">
        <v>1942</v>
      </c>
      <c r="H1189" s="37">
        <v>1942</v>
      </c>
      <c r="I1189" s="37">
        <v>1942</v>
      </c>
      <c r="J1189" s="37">
        <v>1942</v>
      </c>
      <c r="K1189" s="37">
        <v>1942</v>
      </c>
      <c r="L1189" s="37">
        <v>1942</v>
      </c>
      <c r="M1189" s="37">
        <v>1942</v>
      </c>
      <c r="N1189" s="37">
        <v>1942</v>
      </c>
      <c r="O1189" s="37">
        <v>1942</v>
      </c>
      <c r="P1189" s="37">
        <v>1942</v>
      </c>
      <c r="Q1189" s="37">
        <v>1942</v>
      </c>
      <c r="R1189" s="37">
        <v>1942</v>
      </c>
      <c r="S1189" s="37">
        <v>1942</v>
      </c>
    </row>
    <row r="1190" spans="2:19">
      <c r="B1190" s="6">
        <v>1975</v>
      </c>
      <c r="C1190" s="37">
        <v>1940</v>
      </c>
      <c r="D1190" s="37">
        <v>1940</v>
      </c>
      <c r="E1190" s="37">
        <v>1940</v>
      </c>
      <c r="F1190" s="37">
        <v>1940</v>
      </c>
      <c r="G1190" s="37">
        <v>1940</v>
      </c>
      <c r="H1190" s="37">
        <v>1940</v>
      </c>
      <c r="I1190" s="37">
        <v>1940</v>
      </c>
      <c r="J1190" s="37">
        <v>1940</v>
      </c>
      <c r="K1190" s="37">
        <v>1940</v>
      </c>
      <c r="L1190" s="37">
        <v>1940</v>
      </c>
      <c r="M1190" s="37">
        <v>1940</v>
      </c>
      <c r="N1190" s="37">
        <v>1940</v>
      </c>
      <c r="O1190" s="37">
        <v>1940</v>
      </c>
      <c r="P1190" s="37">
        <v>1940</v>
      </c>
      <c r="Q1190" s="37">
        <v>1940</v>
      </c>
      <c r="R1190" s="37">
        <v>1940</v>
      </c>
      <c r="S1190" s="37">
        <v>1940</v>
      </c>
    </row>
    <row r="1191" spans="2:19">
      <c r="B1191" s="6">
        <v>1974</v>
      </c>
      <c r="C1191" s="37">
        <v>630</v>
      </c>
      <c r="D1191" s="37">
        <v>630</v>
      </c>
      <c r="E1191" s="37">
        <v>630</v>
      </c>
      <c r="F1191" s="37">
        <v>630</v>
      </c>
      <c r="G1191" s="37">
        <v>630</v>
      </c>
      <c r="H1191" s="37">
        <v>630</v>
      </c>
      <c r="I1191" s="37">
        <v>630</v>
      </c>
      <c r="J1191" s="37">
        <v>630</v>
      </c>
      <c r="K1191" s="37">
        <v>630</v>
      </c>
      <c r="L1191" s="37">
        <v>630</v>
      </c>
      <c r="M1191" s="37">
        <v>630</v>
      </c>
      <c r="N1191" s="37">
        <v>630</v>
      </c>
      <c r="O1191" s="37">
        <v>630</v>
      </c>
      <c r="P1191" s="37">
        <v>630</v>
      </c>
      <c r="Q1191" s="37">
        <v>630</v>
      </c>
      <c r="R1191" s="37">
        <v>630</v>
      </c>
      <c r="S1191" s="37">
        <v>630</v>
      </c>
    </row>
    <row r="1192" spans="2:19">
      <c r="B1192" s="6">
        <v>1973</v>
      </c>
      <c r="C1192" s="37">
        <v>1768</v>
      </c>
      <c r="D1192" s="37">
        <v>1768</v>
      </c>
      <c r="E1192" s="37">
        <v>1768</v>
      </c>
      <c r="F1192" s="37">
        <v>1768</v>
      </c>
      <c r="G1192" s="37">
        <v>1768</v>
      </c>
      <c r="H1192" s="37">
        <v>1768</v>
      </c>
      <c r="I1192" s="37">
        <v>1768</v>
      </c>
      <c r="J1192" s="37">
        <v>1768</v>
      </c>
      <c r="K1192" s="37">
        <v>1768</v>
      </c>
      <c r="L1192" s="37">
        <v>1768</v>
      </c>
      <c r="M1192" s="37">
        <v>1768</v>
      </c>
      <c r="N1192" s="37">
        <v>1768</v>
      </c>
      <c r="O1192" s="37">
        <v>1768</v>
      </c>
      <c r="P1192" s="37">
        <v>1768</v>
      </c>
      <c r="Q1192" s="37">
        <v>1768</v>
      </c>
      <c r="R1192" s="37">
        <v>1768</v>
      </c>
      <c r="S1192" s="37">
        <v>1768</v>
      </c>
    </row>
    <row r="1193" spans="2:19">
      <c r="B1193" s="6">
        <v>1972</v>
      </c>
      <c r="C1193" s="37">
        <v>5236</v>
      </c>
      <c r="D1193" s="37">
        <v>5236</v>
      </c>
      <c r="E1193" s="37">
        <v>5236</v>
      </c>
      <c r="F1193" s="37">
        <v>5236</v>
      </c>
      <c r="G1193" s="37">
        <v>5236</v>
      </c>
      <c r="H1193" s="37">
        <v>5236</v>
      </c>
      <c r="I1193" s="37">
        <v>5236</v>
      </c>
      <c r="J1193" s="37">
        <v>5236</v>
      </c>
      <c r="K1193" s="37">
        <v>5236</v>
      </c>
      <c r="L1193" s="37">
        <v>5236</v>
      </c>
      <c r="M1193" s="37">
        <v>5236</v>
      </c>
      <c r="N1193" s="37">
        <v>5236</v>
      </c>
      <c r="O1193" s="37">
        <v>5236</v>
      </c>
      <c r="P1193" s="37">
        <v>5236</v>
      </c>
      <c r="Q1193" s="37">
        <v>5236</v>
      </c>
      <c r="R1193" s="37">
        <v>5236</v>
      </c>
      <c r="S1193" s="37">
        <v>5236</v>
      </c>
    </row>
    <row r="1194" spans="2:19">
      <c r="B1194" s="6">
        <v>1971</v>
      </c>
      <c r="C1194" s="37">
        <v>6741</v>
      </c>
      <c r="D1194" s="37">
        <v>6741</v>
      </c>
      <c r="E1194" s="37">
        <v>6741</v>
      </c>
      <c r="F1194" s="37">
        <v>6741</v>
      </c>
      <c r="G1194" s="37">
        <v>6741</v>
      </c>
      <c r="H1194" s="37">
        <v>6741</v>
      </c>
      <c r="I1194" s="37">
        <v>6741</v>
      </c>
      <c r="J1194" s="37">
        <v>6741</v>
      </c>
      <c r="K1194" s="37">
        <v>6741</v>
      </c>
      <c r="L1194" s="37">
        <v>6741</v>
      </c>
      <c r="M1194" s="37">
        <v>6741</v>
      </c>
      <c r="N1194" s="37">
        <v>6741</v>
      </c>
      <c r="O1194" s="37">
        <v>6741</v>
      </c>
      <c r="P1194" s="37">
        <v>6741</v>
      </c>
      <c r="Q1194" s="37">
        <v>6741</v>
      </c>
      <c r="R1194" s="37">
        <v>6741</v>
      </c>
      <c r="S1194" s="37">
        <v>6741</v>
      </c>
    </row>
    <row r="1195" spans="2:19">
      <c r="B1195" s="6">
        <v>1970</v>
      </c>
      <c r="C1195" s="37">
        <v>3050</v>
      </c>
      <c r="D1195" s="37">
        <v>3050</v>
      </c>
      <c r="E1195" s="37">
        <v>3050</v>
      </c>
      <c r="F1195" s="37">
        <v>3050</v>
      </c>
      <c r="G1195" s="37">
        <v>3050</v>
      </c>
      <c r="H1195" s="37">
        <v>3050</v>
      </c>
      <c r="I1195" s="37">
        <v>3050</v>
      </c>
      <c r="J1195" s="37">
        <v>3050</v>
      </c>
      <c r="K1195" s="37">
        <v>3050</v>
      </c>
      <c r="L1195" s="37">
        <v>3050</v>
      </c>
      <c r="M1195" s="37">
        <v>3050</v>
      </c>
      <c r="N1195" s="37">
        <v>3050</v>
      </c>
      <c r="O1195" s="37">
        <v>3050</v>
      </c>
      <c r="P1195" s="37">
        <v>3050</v>
      </c>
      <c r="Q1195" s="37">
        <v>3050</v>
      </c>
      <c r="R1195" s="37">
        <v>3050</v>
      </c>
      <c r="S1195" s="37">
        <v>3050</v>
      </c>
    </row>
    <row r="1196" spans="2:19">
      <c r="B1196" s="6">
        <v>1969</v>
      </c>
      <c r="C1196" s="37">
        <v>3739</v>
      </c>
      <c r="D1196" s="37">
        <v>3739</v>
      </c>
      <c r="E1196" s="37">
        <v>3739</v>
      </c>
      <c r="F1196" s="37">
        <v>3739</v>
      </c>
      <c r="G1196" s="37">
        <v>3739</v>
      </c>
      <c r="H1196" s="37">
        <v>3739</v>
      </c>
      <c r="I1196" s="37">
        <v>3739</v>
      </c>
      <c r="J1196" s="37">
        <v>3739</v>
      </c>
      <c r="K1196" s="37">
        <v>3739</v>
      </c>
      <c r="L1196" s="37">
        <v>3739</v>
      </c>
      <c r="M1196" s="37">
        <v>3739</v>
      </c>
      <c r="N1196" s="37">
        <v>3739</v>
      </c>
      <c r="O1196" s="37">
        <v>3739</v>
      </c>
      <c r="P1196" s="37">
        <v>3739</v>
      </c>
      <c r="Q1196" s="37">
        <v>3739</v>
      </c>
      <c r="R1196" s="37">
        <v>3739</v>
      </c>
      <c r="S1196" s="37">
        <v>3739</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9090</v>
      </c>
      <c r="D1198" s="37">
        <v>9090</v>
      </c>
      <c r="E1198" s="37">
        <v>9090</v>
      </c>
      <c r="F1198" s="37">
        <v>9090</v>
      </c>
      <c r="G1198" s="37">
        <v>9090</v>
      </c>
      <c r="H1198" s="37">
        <v>9090</v>
      </c>
      <c r="I1198" s="37">
        <v>9090</v>
      </c>
      <c r="J1198" s="37">
        <v>9090</v>
      </c>
      <c r="K1198" s="37">
        <v>9090</v>
      </c>
      <c r="L1198" s="37">
        <v>9090</v>
      </c>
      <c r="M1198" s="37">
        <v>9090</v>
      </c>
      <c r="N1198" s="37">
        <v>9090</v>
      </c>
      <c r="O1198" s="37">
        <v>9090</v>
      </c>
      <c r="P1198" s="37">
        <v>9090</v>
      </c>
      <c r="Q1198" s="37">
        <v>9090</v>
      </c>
      <c r="R1198" s="37">
        <v>9090</v>
      </c>
      <c r="S1198" s="37">
        <v>9090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41335</v>
      </c>
      <c r="D1236" s="8">
        <f>SUM(D1158:D1235)</f>
        <v>41335</v>
      </c>
      <c r="E1236" s="8">
        <f>SUM(E1157:E1235)</f>
        <v>41335</v>
      </c>
      <c r="F1236" s="8">
        <f>SUM(F1156:F1235)</f>
        <v>41335</v>
      </c>
      <c r="G1236" s="8">
        <f>SUM(G1155:G1235)</f>
        <v>41335</v>
      </c>
      <c r="H1236" s="8">
        <f>SUM(H1149:H1235)</f>
        <v>41335</v>
      </c>
      <c r="I1236" s="8">
        <f>SUM(I1149:I1235)</f>
        <v>41335</v>
      </c>
      <c r="J1236" s="8">
        <f t="shared" ref="J1236" si="21">SUM(J1149:J1235)</f>
        <v>41335</v>
      </c>
      <c r="K1236" s="8">
        <f>SUM(K1149:K1235)</f>
        <v>41335</v>
      </c>
      <c r="L1236" s="8">
        <f t="shared" ref="L1236" si="22">SUM(L1149:L1235)</f>
        <v>41335</v>
      </c>
      <c r="M1236" s="8">
        <f>SUM(M1149:M1235)</f>
        <v>41335</v>
      </c>
      <c r="N1236" s="11">
        <f>SUM(N1144:N1235)</f>
        <v>59469</v>
      </c>
      <c r="O1236" s="11">
        <f>SUM(O1144:O1235)</f>
        <v>63470</v>
      </c>
      <c r="P1236" s="11">
        <f>SUM(P1144:P1235)</f>
        <v>63470</v>
      </c>
      <c r="Q1236" s="11">
        <f>SUM(Q1144:Q1235)</f>
        <v>63470</v>
      </c>
      <c r="R1236" s="11">
        <f>SUM(R1143:R1235)</f>
        <v>63470</v>
      </c>
      <c r="S1236" s="11">
        <f>SUM(S1143:S1235)</f>
        <v>63470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120341.59</v>
      </c>
      <c r="R1240" s="37">
        <v>120341.59</v>
      </c>
      <c r="S1240" s="37">
        <v>120341.59</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120341.59</v>
      </c>
      <c r="R1331" s="11">
        <f>SUM(R1238:R1330)</f>
        <v>120341.59</v>
      </c>
      <c r="S1331" s="11">
        <f>SUM(S1238:S1330)</f>
        <v>120341.59</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row>
    <row r="1620" spans="1:19">
      <c r="B1620" s="6">
        <v>2020</v>
      </c>
      <c r="C1620" s="36"/>
      <c r="D1620" s="36"/>
      <c r="E1620" s="36"/>
      <c r="F1620" s="36"/>
      <c r="G1620" s="36"/>
      <c r="H1620" s="36"/>
      <c r="I1620" s="36"/>
      <c r="J1620" s="36"/>
      <c r="K1620" s="36"/>
      <c r="L1620" s="36"/>
      <c r="M1620" s="36"/>
      <c r="N1620" s="36"/>
      <c r="O1620" s="36"/>
      <c r="P1620" s="36"/>
      <c r="Q1620" s="37">
        <v>23141.42</v>
      </c>
      <c r="R1620" s="37">
        <v>23141.42</v>
      </c>
      <c r="S1620" s="37"/>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23141.42</v>
      </c>
      <c r="R1711" s="11">
        <f>SUM(R1618:R1710)</f>
        <v>23141.42</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39726.93</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15701</v>
      </c>
      <c r="P1717" s="37">
        <v>15701</v>
      </c>
      <c r="Q1717" s="37">
        <v>15701</v>
      </c>
      <c r="R1717" s="37">
        <v>15701</v>
      </c>
      <c r="S1717" s="37">
        <v>15701</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15701</v>
      </c>
      <c r="P1806" s="11">
        <f>SUM(P1714:P1805)</f>
        <v>15701</v>
      </c>
      <c r="Q1806" s="11">
        <f>SUM(Q1714:Q1805)</f>
        <v>15701</v>
      </c>
      <c r="R1806" s="11">
        <f>SUM(R1713:R1805)</f>
        <v>15701</v>
      </c>
      <c r="S1806" s="11">
        <f>SUM(S1713:S1805)</f>
        <v>55427.93</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173012.52</v>
      </c>
    </row>
    <row r="1904" spans="1:19">
      <c r="A1904" s="38"/>
      <c r="B1904" s="6">
        <v>2021</v>
      </c>
      <c r="C1904" s="36"/>
      <c r="D1904" s="36"/>
      <c r="E1904" s="36"/>
      <c r="F1904" s="36"/>
      <c r="G1904" s="36"/>
      <c r="H1904" s="36"/>
      <c r="I1904" s="36"/>
      <c r="J1904" s="36"/>
      <c r="K1904" s="36"/>
      <c r="L1904" s="36"/>
      <c r="M1904" s="36"/>
      <c r="N1904" s="36"/>
      <c r="O1904" s="36"/>
      <c r="P1904" s="36"/>
      <c r="Q1904" s="36"/>
      <c r="R1904" s="37">
        <v>207381.04</v>
      </c>
      <c r="S1904" s="37">
        <v>207381.04</v>
      </c>
    </row>
    <row r="1905" spans="1:19">
      <c r="B1905" s="6">
        <v>2020</v>
      </c>
      <c r="C1905" s="36"/>
      <c r="D1905" s="36"/>
      <c r="E1905" s="36"/>
      <c r="F1905" s="36"/>
      <c r="G1905" s="36"/>
      <c r="H1905" s="36"/>
      <c r="I1905" s="36"/>
      <c r="J1905" s="36"/>
      <c r="K1905" s="36"/>
      <c r="L1905" s="36"/>
      <c r="M1905" s="36"/>
      <c r="N1905" s="36"/>
      <c r="O1905" s="36"/>
      <c r="P1905" s="36"/>
      <c r="Q1905" s="37">
        <v>225487.05</v>
      </c>
      <c r="R1905" s="37">
        <v>225487.05</v>
      </c>
      <c r="S1905" s="37">
        <v>225487.05</v>
      </c>
    </row>
    <row r="1906" spans="1:19">
      <c r="A1906" s="40"/>
      <c r="B1906" s="6">
        <v>2019</v>
      </c>
      <c r="C1906" s="36"/>
      <c r="D1906" s="36"/>
      <c r="E1906" s="36"/>
      <c r="F1906" s="36"/>
      <c r="G1906" s="36"/>
      <c r="H1906" s="36"/>
      <c r="I1906" s="36"/>
      <c r="J1906" s="36"/>
      <c r="K1906" s="36"/>
      <c r="L1906" s="36"/>
      <c r="M1906" s="36"/>
      <c r="N1906" s="36"/>
      <c r="O1906" s="36"/>
      <c r="P1906" s="37">
        <v>64265.369999999995</v>
      </c>
      <c r="Q1906" s="37">
        <v>64265.369999999995</v>
      </c>
      <c r="R1906" s="37">
        <v>64265.369999999995</v>
      </c>
      <c r="S1906" s="37">
        <v>64265.369999999995</v>
      </c>
    </row>
    <row r="1907" spans="1:19">
      <c r="A1907" s="40"/>
      <c r="B1907" s="6">
        <v>2018</v>
      </c>
      <c r="C1907" s="36"/>
      <c r="D1907" s="36"/>
      <c r="E1907" s="36"/>
      <c r="F1907" s="36"/>
      <c r="G1907" s="36"/>
      <c r="H1907" s="36"/>
      <c r="I1907" s="36"/>
      <c r="J1907" s="36"/>
      <c r="K1907" s="36"/>
      <c r="L1907" s="36"/>
      <c r="M1907" s="36"/>
      <c r="N1907" s="36"/>
      <c r="O1907" s="37">
        <v>127343</v>
      </c>
      <c r="P1907" s="37">
        <v>127343</v>
      </c>
      <c r="Q1907" s="37">
        <v>127343</v>
      </c>
      <c r="R1907" s="37">
        <v>127343</v>
      </c>
      <c r="S1907" s="37">
        <v>127343</v>
      </c>
    </row>
    <row r="1908" spans="1:19">
      <c r="A1908" s="40"/>
      <c r="B1908" s="6">
        <v>2017</v>
      </c>
      <c r="C1908" s="36"/>
      <c r="D1908" s="36"/>
      <c r="E1908" s="36"/>
      <c r="F1908" s="36"/>
      <c r="G1908" s="36"/>
      <c r="H1908" s="36"/>
      <c r="I1908" s="36"/>
      <c r="J1908" s="36"/>
      <c r="K1908" s="36"/>
      <c r="L1908" s="36"/>
      <c r="M1908" s="36"/>
      <c r="N1908" s="37">
        <v>317381</v>
      </c>
      <c r="O1908" s="37">
        <v>317381</v>
      </c>
      <c r="P1908" s="37">
        <v>317381</v>
      </c>
      <c r="Q1908" s="37">
        <v>317381</v>
      </c>
      <c r="R1908" s="37">
        <v>317381</v>
      </c>
      <c r="S1908" s="37">
        <v>317381</v>
      </c>
    </row>
    <row r="1909" spans="1:19">
      <c r="B1909" s="6">
        <v>2016</v>
      </c>
      <c r="C1909" s="36"/>
      <c r="D1909" s="36"/>
      <c r="E1909" s="36"/>
      <c r="F1909" s="36"/>
      <c r="G1909" s="36"/>
      <c r="H1909" s="36"/>
      <c r="I1909" s="36"/>
      <c r="J1909" s="36"/>
      <c r="K1909" s="36"/>
      <c r="L1909" s="36"/>
      <c r="M1909" s="37">
        <v>248702</v>
      </c>
      <c r="N1909" s="37">
        <v>248702</v>
      </c>
      <c r="O1909" s="37">
        <v>248702</v>
      </c>
      <c r="P1909" s="37">
        <v>248702</v>
      </c>
      <c r="Q1909" s="37">
        <v>248702</v>
      </c>
      <c r="R1909" s="37">
        <v>248702</v>
      </c>
      <c r="S1909" s="37">
        <v>248702</v>
      </c>
    </row>
    <row r="1910" spans="1:19">
      <c r="B1910" s="6">
        <v>2015</v>
      </c>
      <c r="C1910" s="36"/>
      <c r="D1910" s="36"/>
      <c r="E1910" s="36"/>
      <c r="F1910" s="36"/>
      <c r="G1910" s="36"/>
      <c r="H1910" s="36"/>
      <c r="I1910" s="36"/>
      <c r="J1910" s="36"/>
      <c r="K1910" s="36"/>
      <c r="L1910" s="37">
        <v>87240</v>
      </c>
      <c r="M1910" s="37">
        <v>87240</v>
      </c>
      <c r="N1910" s="37">
        <v>87240</v>
      </c>
      <c r="O1910" s="37">
        <v>87240</v>
      </c>
      <c r="P1910" s="37">
        <v>87240</v>
      </c>
      <c r="Q1910" s="37">
        <v>87240</v>
      </c>
      <c r="R1910" s="37">
        <v>87240</v>
      </c>
      <c r="S1910" s="37">
        <v>87240</v>
      </c>
    </row>
    <row r="1911" spans="1:19">
      <c r="B1911" s="6">
        <v>2014</v>
      </c>
      <c r="C1911" s="36"/>
      <c r="D1911" s="36"/>
      <c r="E1911" s="36"/>
      <c r="F1911" s="36"/>
      <c r="G1911" s="36"/>
      <c r="H1911" s="36"/>
      <c r="I1911" s="36"/>
      <c r="J1911" s="36"/>
      <c r="K1911" s="37">
        <v>20521</v>
      </c>
      <c r="L1911" s="37">
        <v>20521</v>
      </c>
      <c r="M1911" s="37">
        <v>20521</v>
      </c>
      <c r="N1911" s="37">
        <v>20521</v>
      </c>
      <c r="O1911" s="37">
        <v>20521</v>
      </c>
      <c r="P1911" s="37">
        <v>20521</v>
      </c>
      <c r="Q1911" s="37">
        <v>20521</v>
      </c>
      <c r="R1911" s="37">
        <v>20521</v>
      </c>
      <c r="S1911" s="37">
        <v>20521</v>
      </c>
    </row>
    <row r="1912" spans="1:19">
      <c r="B1912" s="6">
        <v>2013</v>
      </c>
      <c r="C1912" s="36"/>
      <c r="D1912" s="36"/>
      <c r="E1912" s="36"/>
      <c r="F1912" s="36"/>
      <c r="G1912" s="36"/>
      <c r="H1912" s="36"/>
      <c r="I1912" s="36"/>
      <c r="J1912" s="37">
        <v>136180</v>
      </c>
      <c r="K1912" s="37">
        <v>136180</v>
      </c>
      <c r="L1912" s="37">
        <v>136180</v>
      </c>
      <c r="M1912" s="37">
        <v>136180</v>
      </c>
      <c r="N1912" s="37">
        <v>136180</v>
      </c>
      <c r="O1912" s="37">
        <v>136180</v>
      </c>
      <c r="P1912" s="37">
        <v>136180</v>
      </c>
      <c r="Q1912" s="37">
        <v>136180</v>
      </c>
      <c r="R1912" s="37">
        <v>136180</v>
      </c>
      <c r="S1912" s="37">
        <v>136180</v>
      </c>
    </row>
    <row r="1913" spans="1:19">
      <c r="B1913" s="6">
        <v>2012</v>
      </c>
      <c r="C1913" s="36"/>
      <c r="D1913" s="36"/>
      <c r="E1913" s="36"/>
      <c r="F1913" s="36"/>
      <c r="G1913" s="36"/>
      <c r="H1913" s="36"/>
      <c r="I1913" s="37">
        <v>45414</v>
      </c>
      <c r="J1913" s="37">
        <v>45414</v>
      </c>
      <c r="K1913" s="37">
        <v>45414</v>
      </c>
      <c r="L1913" s="37">
        <v>45414</v>
      </c>
      <c r="M1913" s="37">
        <v>45414</v>
      </c>
      <c r="N1913" s="37">
        <v>45414</v>
      </c>
      <c r="O1913" s="37">
        <v>45414</v>
      </c>
      <c r="P1913" s="37">
        <v>45414</v>
      </c>
      <c r="Q1913" s="37">
        <v>45414</v>
      </c>
      <c r="R1913" s="37">
        <v>45414</v>
      </c>
      <c r="S1913" s="37">
        <v>45414</v>
      </c>
    </row>
    <row r="1914" spans="1:19">
      <c r="B1914" s="6">
        <v>2011</v>
      </c>
      <c r="C1914" s="36"/>
      <c r="D1914" s="36"/>
      <c r="E1914" s="36"/>
      <c r="F1914" s="36"/>
      <c r="G1914" s="36"/>
      <c r="H1914" s="37">
        <v>22937</v>
      </c>
      <c r="I1914" s="37">
        <v>22937</v>
      </c>
      <c r="J1914" s="37">
        <v>22937</v>
      </c>
      <c r="K1914" s="37">
        <v>22937</v>
      </c>
      <c r="L1914" s="37">
        <v>22937</v>
      </c>
      <c r="M1914" s="37">
        <v>22937</v>
      </c>
      <c r="N1914" s="37">
        <v>22937</v>
      </c>
      <c r="O1914" s="37">
        <v>22937</v>
      </c>
      <c r="P1914" s="37">
        <v>22937</v>
      </c>
      <c r="Q1914" s="37">
        <v>22937</v>
      </c>
      <c r="R1914" s="37">
        <v>22937</v>
      </c>
      <c r="S1914" s="37">
        <v>22937</v>
      </c>
    </row>
    <row r="1915" spans="1:19">
      <c r="B1915" s="6">
        <v>2010</v>
      </c>
      <c r="C1915" s="36"/>
      <c r="D1915" s="36"/>
      <c r="E1915" s="36"/>
      <c r="F1915" s="36"/>
      <c r="G1915" s="37">
        <v>41509</v>
      </c>
      <c r="H1915" s="37">
        <v>41509</v>
      </c>
      <c r="I1915" s="37">
        <v>41509</v>
      </c>
      <c r="J1915" s="37">
        <v>41509</v>
      </c>
      <c r="K1915" s="37">
        <v>41509</v>
      </c>
      <c r="L1915" s="37">
        <v>41509</v>
      </c>
      <c r="M1915" s="37">
        <v>41509</v>
      </c>
      <c r="N1915" s="37">
        <v>41509</v>
      </c>
      <c r="O1915" s="37">
        <v>41509</v>
      </c>
      <c r="P1915" s="37">
        <v>41509</v>
      </c>
      <c r="Q1915" s="37">
        <v>41509</v>
      </c>
      <c r="R1915" s="37">
        <v>41509</v>
      </c>
      <c r="S1915" s="37">
        <v>41509</v>
      </c>
    </row>
    <row r="1916" spans="1:19">
      <c r="B1916" s="6">
        <v>2009</v>
      </c>
      <c r="C1916" s="36"/>
      <c r="D1916" s="36"/>
      <c r="E1916" s="36"/>
      <c r="F1916" s="37">
        <v>59471</v>
      </c>
      <c r="G1916" s="37">
        <v>59471</v>
      </c>
      <c r="H1916" s="37">
        <v>59471</v>
      </c>
      <c r="I1916" s="37">
        <v>59471</v>
      </c>
      <c r="J1916" s="37">
        <v>59471</v>
      </c>
      <c r="K1916" s="37">
        <v>59471</v>
      </c>
      <c r="L1916" s="37">
        <v>59471</v>
      </c>
      <c r="M1916" s="37">
        <v>59471</v>
      </c>
      <c r="N1916" s="37">
        <v>59471</v>
      </c>
      <c r="O1916" s="37">
        <v>59471</v>
      </c>
      <c r="P1916" s="37">
        <v>59471</v>
      </c>
      <c r="Q1916" s="37">
        <v>59471</v>
      </c>
      <c r="R1916" s="37">
        <v>59471</v>
      </c>
      <c r="S1916" s="37">
        <v>59471</v>
      </c>
    </row>
    <row r="1917" spans="1:19">
      <c r="B1917" s="6">
        <v>2008</v>
      </c>
      <c r="C1917" s="36"/>
      <c r="D1917" s="36"/>
      <c r="E1917" s="37">
        <v>40825</v>
      </c>
      <c r="F1917" s="37">
        <v>40825</v>
      </c>
      <c r="G1917" s="37">
        <v>40825</v>
      </c>
      <c r="H1917" s="37">
        <v>40825</v>
      </c>
      <c r="I1917" s="37">
        <v>40825</v>
      </c>
      <c r="J1917" s="37">
        <v>40825</v>
      </c>
      <c r="K1917" s="37">
        <v>40825</v>
      </c>
      <c r="L1917" s="37">
        <v>40825</v>
      </c>
      <c r="M1917" s="37">
        <v>40825</v>
      </c>
      <c r="N1917" s="37">
        <v>40825</v>
      </c>
      <c r="O1917" s="37">
        <v>40825</v>
      </c>
      <c r="P1917" s="37">
        <v>40825</v>
      </c>
      <c r="Q1917" s="37">
        <v>40825</v>
      </c>
      <c r="R1917" s="37">
        <v>40825</v>
      </c>
      <c r="S1917" s="37">
        <v>40825</v>
      </c>
    </row>
    <row r="1918" spans="1:19">
      <c r="B1918" s="6">
        <v>2007</v>
      </c>
      <c r="C1918" s="36"/>
      <c r="D1918" s="37">
        <v>21190</v>
      </c>
      <c r="E1918" s="37">
        <v>21190</v>
      </c>
      <c r="F1918" s="37">
        <v>21190</v>
      </c>
      <c r="G1918" s="37">
        <v>21190</v>
      </c>
      <c r="H1918" s="37">
        <v>21190</v>
      </c>
      <c r="I1918" s="37">
        <v>21190</v>
      </c>
      <c r="J1918" s="37">
        <v>21190</v>
      </c>
      <c r="K1918" s="37">
        <v>21190</v>
      </c>
      <c r="L1918" s="37">
        <v>21190</v>
      </c>
      <c r="M1918" s="37">
        <v>21190</v>
      </c>
      <c r="N1918" s="37">
        <v>21190</v>
      </c>
      <c r="O1918" s="37">
        <v>21190</v>
      </c>
      <c r="P1918" s="37">
        <v>21190</v>
      </c>
      <c r="Q1918" s="37">
        <v>21190</v>
      </c>
      <c r="R1918" s="37">
        <v>21190</v>
      </c>
      <c r="S1918" s="37">
        <v>21190</v>
      </c>
    </row>
    <row r="1919" spans="1:19">
      <c r="B1919" s="6">
        <v>2006</v>
      </c>
      <c r="C1919" s="37">
        <v>112942</v>
      </c>
      <c r="D1919" s="37">
        <v>112942</v>
      </c>
      <c r="E1919" s="37">
        <v>112942</v>
      </c>
      <c r="F1919" s="37">
        <v>112942</v>
      </c>
      <c r="G1919" s="37">
        <v>112942</v>
      </c>
      <c r="H1919" s="37">
        <v>112942</v>
      </c>
      <c r="I1919" s="37">
        <v>112942</v>
      </c>
      <c r="J1919" s="37">
        <v>112942</v>
      </c>
      <c r="K1919" s="37">
        <v>112942</v>
      </c>
      <c r="L1919" s="37">
        <v>112942</v>
      </c>
      <c r="M1919" s="37">
        <v>112942</v>
      </c>
      <c r="N1919" s="37">
        <v>112942</v>
      </c>
      <c r="O1919" s="37">
        <v>112942</v>
      </c>
      <c r="P1919" s="37">
        <v>112942</v>
      </c>
      <c r="Q1919" s="37">
        <v>112942</v>
      </c>
      <c r="R1919" s="37">
        <v>112942</v>
      </c>
      <c r="S1919" s="37">
        <v>112942</v>
      </c>
    </row>
    <row r="1920" spans="1:19">
      <c r="B1920" s="6">
        <v>2005</v>
      </c>
      <c r="C1920" s="37">
        <v>52555</v>
      </c>
      <c r="D1920" s="37">
        <v>52555</v>
      </c>
      <c r="E1920" s="37">
        <v>52555</v>
      </c>
      <c r="F1920" s="37">
        <v>52555</v>
      </c>
      <c r="G1920" s="37">
        <v>52555</v>
      </c>
      <c r="H1920" s="37">
        <v>52555</v>
      </c>
      <c r="I1920" s="37">
        <v>52555</v>
      </c>
      <c r="J1920" s="37">
        <v>52555</v>
      </c>
      <c r="K1920" s="37">
        <v>52555</v>
      </c>
      <c r="L1920" s="37">
        <v>52555</v>
      </c>
      <c r="M1920" s="37">
        <v>52555</v>
      </c>
      <c r="N1920" s="37">
        <v>52555</v>
      </c>
      <c r="O1920" s="37">
        <v>52555</v>
      </c>
      <c r="P1920" s="37">
        <v>52555</v>
      </c>
      <c r="Q1920" s="37">
        <v>52555</v>
      </c>
      <c r="R1920" s="37">
        <v>52555</v>
      </c>
      <c r="S1920" s="37">
        <v>52555</v>
      </c>
    </row>
    <row r="1921" spans="2:19">
      <c r="B1921" s="6">
        <v>2004</v>
      </c>
      <c r="C1921" s="37">
        <v>61550</v>
      </c>
      <c r="D1921" s="37">
        <v>61550</v>
      </c>
      <c r="E1921" s="37">
        <v>61550</v>
      </c>
      <c r="F1921" s="37">
        <v>61550</v>
      </c>
      <c r="G1921" s="37">
        <v>61550</v>
      </c>
      <c r="H1921" s="37">
        <v>61550</v>
      </c>
      <c r="I1921" s="37">
        <v>61550</v>
      </c>
      <c r="J1921" s="37">
        <v>61550</v>
      </c>
      <c r="K1921" s="37">
        <v>61550</v>
      </c>
      <c r="L1921" s="37">
        <v>61550</v>
      </c>
      <c r="M1921" s="37">
        <v>61550</v>
      </c>
      <c r="N1921" s="37">
        <v>61550</v>
      </c>
      <c r="O1921" s="37">
        <v>61550</v>
      </c>
      <c r="P1921" s="37">
        <v>61550</v>
      </c>
      <c r="Q1921" s="37">
        <v>61550</v>
      </c>
      <c r="R1921" s="37">
        <v>61550</v>
      </c>
      <c r="S1921" s="37">
        <v>61550</v>
      </c>
    </row>
    <row r="1922" spans="2:19">
      <c r="B1922" s="6">
        <v>2003</v>
      </c>
      <c r="C1922" s="37">
        <v>33307</v>
      </c>
      <c r="D1922" s="37">
        <v>33307</v>
      </c>
      <c r="E1922" s="37">
        <v>33307</v>
      </c>
      <c r="F1922" s="37">
        <v>33307</v>
      </c>
      <c r="G1922" s="37">
        <v>33307</v>
      </c>
      <c r="H1922" s="37">
        <v>33307</v>
      </c>
      <c r="I1922" s="37">
        <v>33307</v>
      </c>
      <c r="J1922" s="37">
        <v>33307</v>
      </c>
      <c r="K1922" s="37">
        <v>33307</v>
      </c>
      <c r="L1922" s="37">
        <v>33307</v>
      </c>
      <c r="M1922" s="37">
        <v>33307</v>
      </c>
      <c r="N1922" s="37">
        <v>33307</v>
      </c>
      <c r="O1922" s="37">
        <v>33307</v>
      </c>
      <c r="P1922" s="37">
        <v>33307</v>
      </c>
      <c r="Q1922" s="37">
        <v>33307</v>
      </c>
      <c r="R1922" s="37">
        <v>33307</v>
      </c>
      <c r="S1922" s="37">
        <v>33307</v>
      </c>
    </row>
    <row r="1923" spans="2:19">
      <c r="B1923" s="6">
        <v>2002</v>
      </c>
      <c r="C1923" s="37">
        <v>92840</v>
      </c>
      <c r="D1923" s="37">
        <v>92840</v>
      </c>
      <c r="E1923" s="37">
        <v>92840</v>
      </c>
      <c r="F1923" s="37">
        <v>92840</v>
      </c>
      <c r="G1923" s="37">
        <v>92840</v>
      </c>
      <c r="H1923" s="37">
        <v>92840</v>
      </c>
      <c r="I1923" s="37">
        <v>92840</v>
      </c>
      <c r="J1923" s="37">
        <v>92840</v>
      </c>
      <c r="K1923" s="37">
        <v>92840</v>
      </c>
      <c r="L1923" s="37">
        <v>92840</v>
      </c>
      <c r="M1923" s="37">
        <v>92840</v>
      </c>
      <c r="N1923" s="37">
        <v>92840</v>
      </c>
      <c r="O1923" s="37">
        <v>92840</v>
      </c>
      <c r="P1923" s="37">
        <v>92840</v>
      </c>
      <c r="Q1923" s="37">
        <v>92840</v>
      </c>
      <c r="R1923" s="37">
        <v>92840</v>
      </c>
      <c r="S1923" s="37">
        <v>92840</v>
      </c>
    </row>
    <row r="1924" spans="2:19">
      <c r="B1924" s="6">
        <v>2001</v>
      </c>
      <c r="C1924" s="37">
        <v>115347</v>
      </c>
      <c r="D1924" s="37">
        <v>115347</v>
      </c>
      <c r="E1924" s="37">
        <v>115347</v>
      </c>
      <c r="F1924" s="37">
        <v>115347</v>
      </c>
      <c r="G1924" s="37">
        <v>115347</v>
      </c>
      <c r="H1924" s="37">
        <v>115347</v>
      </c>
      <c r="I1924" s="37">
        <v>115347</v>
      </c>
      <c r="J1924" s="37">
        <v>115347</v>
      </c>
      <c r="K1924" s="37">
        <v>115347</v>
      </c>
      <c r="L1924" s="37">
        <v>115347</v>
      </c>
      <c r="M1924" s="37">
        <v>115347</v>
      </c>
      <c r="N1924" s="37">
        <v>115347</v>
      </c>
      <c r="O1924" s="37">
        <v>115347</v>
      </c>
      <c r="P1924" s="37">
        <v>115347</v>
      </c>
      <c r="Q1924" s="37">
        <v>115347</v>
      </c>
      <c r="R1924" s="37">
        <v>115347</v>
      </c>
      <c r="S1924" s="37">
        <v>115347</v>
      </c>
    </row>
    <row r="1925" spans="2:19">
      <c r="B1925" s="6">
        <v>2000</v>
      </c>
      <c r="C1925" s="37">
        <v>86888</v>
      </c>
      <c r="D1925" s="37">
        <v>86888</v>
      </c>
      <c r="E1925" s="37">
        <v>86888</v>
      </c>
      <c r="F1925" s="37">
        <v>86888</v>
      </c>
      <c r="G1925" s="37">
        <v>86888</v>
      </c>
      <c r="H1925" s="37">
        <v>86888</v>
      </c>
      <c r="I1925" s="37">
        <v>86888</v>
      </c>
      <c r="J1925" s="37">
        <v>86888</v>
      </c>
      <c r="K1925" s="37">
        <v>86888</v>
      </c>
      <c r="L1925" s="37">
        <v>86888</v>
      </c>
      <c r="M1925" s="37">
        <v>86888</v>
      </c>
      <c r="N1925" s="37">
        <v>86888</v>
      </c>
      <c r="O1925" s="37">
        <v>86888</v>
      </c>
      <c r="P1925" s="37">
        <v>86888</v>
      </c>
      <c r="Q1925" s="37">
        <v>86888</v>
      </c>
      <c r="R1925" s="37">
        <v>86888</v>
      </c>
      <c r="S1925" s="37">
        <v>86888</v>
      </c>
    </row>
    <row r="1926" spans="2:19">
      <c r="B1926" s="6">
        <v>1999</v>
      </c>
      <c r="C1926" s="37">
        <v>44526</v>
      </c>
      <c r="D1926" s="37">
        <v>44526</v>
      </c>
      <c r="E1926" s="37">
        <v>44526</v>
      </c>
      <c r="F1926" s="37">
        <v>44526</v>
      </c>
      <c r="G1926" s="37">
        <v>44526</v>
      </c>
      <c r="H1926" s="37">
        <v>44526</v>
      </c>
      <c r="I1926" s="37">
        <v>44526</v>
      </c>
      <c r="J1926" s="37">
        <v>44526</v>
      </c>
      <c r="K1926" s="37">
        <v>44526</v>
      </c>
      <c r="L1926" s="37">
        <v>44526</v>
      </c>
      <c r="M1926" s="37">
        <v>44526</v>
      </c>
      <c r="N1926" s="37">
        <v>44526</v>
      </c>
      <c r="O1926" s="37">
        <v>44526</v>
      </c>
      <c r="P1926" s="37">
        <v>44526</v>
      </c>
      <c r="Q1926" s="37">
        <v>44526</v>
      </c>
      <c r="R1926" s="37">
        <v>44526</v>
      </c>
      <c r="S1926" s="37">
        <v>44526</v>
      </c>
    </row>
    <row r="1927" spans="2:19">
      <c r="B1927" s="6">
        <v>1998</v>
      </c>
      <c r="C1927" s="37">
        <v>17558</v>
      </c>
      <c r="D1927" s="37">
        <v>17558</v>
      </c>
      <c r="E1927" s="37">
        <v>17558</v>
      </c>
      <c r="F1927" s="37">
        <v>17558</v>
      </c>
      <c r="G1927" s="37">
        <v>17558</v>
      </c>
      <c r="H1927" s="37">
        <v>17558</v>
      </c>
      <c r="I1927" s="37">
        <v>17558</v>
      </c>
      <c r="J1927" s="37">
        <v>17558</v>
      </c>
      <c r="K1927" s="37">
        <v>17558</v>
      </c>
      <c r="L1927" s="37">
        <v>17558</v>
      </c>
      <c r="M1927" s="37">
        <v>17558</v>
      </c>
      <c r="N1927" s="37">
        <v>17558</v>
      </c>
      <c r="O1927" s="37">
        <v>17558</v>
      </c>
      <c r="P1927" s="37">
        <v>17558</v>
      </c>
      <c r="Q1927" s="37">
        <v>17558</v>
      </c>
      <c r="R1927" s="37">
        <v>17558</v>
      </c>
      <c r="S1927" s="37">
        <v>17558</v>
      </c>
    </row>
    <row r="1928" spans="2:19">
      <c r="B1928" s="6">
        <v>1997</v>
      </c>
      <c r="C1928" s="37">
        <v>326928</v>
      </c>
      <c r="D1928" s="37">
        <v>326928</v>
      </c>
      <c r="E1928" s="37">
        <v>326928</v>
      </c>
      <c r="F1928" s="37">
        <v>326928</v>
      </c>
      <c r="G1928" s="37">
        <v>326928</v>
      </c>
      <c r="H1928" s="37">
        <v>326928</v>
      </c>
      <c r="I1928" s="37">
        <v>326928</v>
      </c>
      <c r="J1928" s="37">
        <v>326928</v>
      </c>
      <c r="K1928" s="37">
        <v>326928</v>
      </c>
      <c r="L1928" s="37">
        <v>326928</v>
      </c>
      <c r="M1928" s="37">
        <v>326928</v>
      </c>
      <c r="N1928" s="37">
        <v>326928</v>
      </c>
      <c r="O1928" s="37">
        <v>326928</v>
      </c>
      <c r="P1928" s="37">
        <v>326928</v>
      </c>
      <c r="Q1928" s="37">
        <v>326928</v>
      </c>
      <c r="R1928" s="37">
        <v>326928</v>
      </c>
      <c r="S1928" s="37">
        <v>326928</v>
      </c>
    </row>
    <row r="1929" spans="2:19">
      <c r="B1929" s="6">
        <v>1996</v>
      </c>
      <c r="C1929" s="37">
        <v>90565</v>
      </c>
      <c r="D1929" s="37">
        <v>90565</v>
      </c>
      <c r="E1929" s="37">
        <v>90565</v>
      </c>
      <c r="F1929" s="37">
        <v>90565</v>
      </c>
      <c r="G1929" s="37">
        <v>90565</v>
      </c>
      <c r="H1929" s="37">
        <v>90565</v>
      </c>
      <c r="I1929" s="37">
        <v>90565</v>
      </c>
      <c r="J1929" s="37">
        <v>90565</v>
      </c>
      <c r="K1929" s="37">
        <v>90565</v>
      </c>
      <c r="L1929" s="37">
        <v>90565</v>
      </c>
      <c r="M1929" s="37">
        <v>90565</v>
      </c>
      <c r="N1929" s="37">
        <v>90565</v>
      </c>
      <c r="O1929" s="37">
        <v>90565</v>
      </c>
      <c r="P1929" s="37">
        <v>90565</v>
      </c>
      <c r="Q1929" s="37">
        <v>90565</v>
      </c>
      <c r="R1929" s="37">
        <v>90565</v>
      </c>
      <c r="S1929" s="37">
        <v>90565</v>
      </c>
    </row>
    <row r="1930" spans="2:19">
      <c r="B1930" s="6">
        <v>1995</v>
      </c>
      <c r="C1930" s="37">
        <v>81973</v>
      </c>
      <c r="D1930" s="37">
        <v>81973</v>
      </c>
      <c r="E1930" s="37">
        <v>81973</v>
      </c>
      <c r="F1930" s="37">
        <v>81973</v>
      </c>
      <c r="G1930" s="37">
        <v>81973</v>
      </c>
      <c r="H1930" s="37">
        <v>81973</v>
      </c>
      <c r="I1930" s="37">
        <v>81973</v>
      </c>
      <c r="J1930" s="37">
        <v>81973</v>
      </c>
      <c r="K1930" s="37">
        <v>81973</v>
      </c>
      <c r="L1930" s="37">
        <v>81973</v>
      </c>
      <c r="M1930" s="37">
        <v>81973</v>
      </c>
      <c r="N1930" s="37">
        <v>81973</v>
      </c>
      <c r="O1930" s="37">
        <v>81973</v>
      </c>
      <c r="P1930" s="37">
        <v>81973</v>
      </c>
      <c r="Q1930" s="37">
        <v>81973</v>
      </c>
      <c r="R1930" s="37">
        <v>81973</v>
      </c>
      <c r="S1930" s="37">
        <v>81973</v>
      </c>
    </row>
    <row r="1931" spans="2:19">
      <c r="B1931" s="6">
        <v>1994</v>
      </c>
      <c r="C1931" s="37">
        <v>46514</v>
      </c>
      <c r="D1931" s="37">
        <v>46514</v>
      </c>
      <c r="E1931" s="37">
        <v>46514</v>
      </c>
      <c r="F1931" s="37">
        <v>46514</v>
      </c>
      <c r="G1931" s="37">
        <v>46514</v>
      </c>
      <c r="H1931" s="37">
        <v>46514</v>
      </c>
      <c r="I1931" s="37">
        <v>46514</v>
      </c>
      <c r="J1931" s="37">
        <v>46514</v>
      </c>
      <c r="K1931" s="37">
        <v>46514</v>
      </c>
      <c r="L1931" s="37">
        <v>46514</v>
      </c>
      <c r="M1931" s="37">
        <v>46514</v>
      </c>
      <c r="N1931" s="37">
        <v>46514</v>
      </c>
      <c r="O1931" s="37">
        <v>46514</v>
      </c>
      <c r="P1931" s="37">
        <v>46514</v>
      </c>
      <c r="Q1931" s="37">
        <v>46514</v>
      </c>
      <c r="R1931" s="37">
        <v>46514</v>
      </c>
      <c r="S1931" s="37">
        <v>46514</v>
      </c>
    </row>
    <row r="1932" spans="2:19">
      <c r="B1932" s="6">
        <v>1993</v>
      </c>
      <c r="C1932" s="37">
        <v>82101</v>
      </c>
      <c r="D1932" s="37">
        <v>82101</v>
      </c>
      <c r="E1932" s="37">
        <v>82101</v>
      </c>
      <c r="F1932" s="37">
        <v>82101</v>
      </c>
      <c r="G1932" s="37">
        <v>82101</v>
      </c>
      <c r="H1932" s="37">
        <v>82101</v>
      </c>
      <c r="I1932" s="37">
        <v>82101</v>
      </c>
      <c r="J1932" s="37">
        <v>82101</v>
      </c>
      <c r="K1932" s="37">
        <v>82101</v>
      </c>
      <c r="L1932" s="37">
        <v>82101</v>
      </c>
      <c r="M1932" s="37">
        <v>82101</v>
      </c>
      <c r="N1932" s="37">
        <v>82101</v>
      </c>
      <c r="O1932" s="37">
        <v>82101</v>
      </c>
      <c r="P1932" s="37">
        <v>82101</v>
      </c>
      <c r="Q1932" s="37">
        <v>82101</v>
      </c>
      <c r="R1932" s="37">
        <v>82101</v>
      </c>
      <c r="S1932" s="37">
        <v>82101</v>
      </c>
    </row>
    <row r="1933" spans="2:19">
      <c r="B1933" s="6">
        <v>1992</v>
      </c>
      <c r="C1933" s="37">
        <v>263013</v>
      </c>
      <c r="D1933" s="37">
        <v>263013</v>
      </c>
      <c r="E1933" s="37">
        <v>263013</v>
      </c>
      <c r="F1933" s="37">
        <v>263013</v>
      </c>
      <c r="G1933" s="37">
        <v>263013</v>
      </c>
      <c r="H1933" s="37">
        <v>263013</v>
      </c>
      <c r="I1933" s="37">
        <v>263013</v>
      </c>
      <c r="J1933" s="37">
        <v>263013</v>
      </c>
      <c r="K1933" s="37">
        <v>263013</v>
      </c>
      <c r="L1933" s="37">
        <v>263013</v>
      </c>
      <c r="M1933" s="37">
        <v>263013</v>
      </c>
      <c r="N1933" s="37">
        <v>263013</v>
      </c>
      <c r="O1933" s="37">
        <v>263013</v>
      </c>
      <c r="P1933" s="37">
        <v>263013</v>
      </c>
      <c r="Q1933" s="37">
        <v>263013</v>
      </c>
      <c r="R1933" s="37">
        <v>263013</v>
      </c>
      <c r="S1933" s="37">
        <v>263013</v>
      </c>
    </row>
    <row r="1934" spans="2:19">
      <c r="B1934" s="6">
        <v>1991</v>
      </c>
      <c r="C1934" s="37">
        <v>25402</v>
      </c>
      <c r="D1934" s="37">
        <v>25402</v>
      </c>
      <c r="E1934" s="37">
        <v>25402</v>
      </c>
      <c r="F1934" s="37">
        <v>25402</v>
      </c>
      <c r="G1934" s="37">
        <v>25402</v>
      </c>
      <c r="H1934" s="37">
        <v>25402</v>
      </c>
      <c r="I1934" s="37">
        <v>25402</v>
      </c>
      <c r="J1934" s="37">
        <v>25402</v>
      </c>
      <c r="K1934" s="37">
        <v>25402</v>
      </c>
      <c r="L1934" s="37">
        <v>25402</v>
      </c>
      <c r="M1934" s="37">
        <v>25402</v>
      </c>
      <c r="N1934" s="37">
        <v>25402</v>
      </c>
      <c r="O1934" s="37">
        <v>25402</v>
      </c>
      <c r="P1934" s="37">
        <v>25402</v>
      </c>
      <c r="Q1934" s="37">
        <v>25402</v>
      </c>
      <c r="R1934" s="37">
        <v>25402</v>
      </c>
      <c r="S1934" s="37">
        <v>25402</v>
      </c>
    </row>
    <row r="1935" spans="2:19">
      <c r="B1935" s="6">
        <v>1990</v>
      </c>
      <c r="C1935" s="37">
        <v>119041</v>
      </c>
      <c r="D1935" s="37">
        <v>119041</v>
      </c>
      <c r="E1935" s="37">
        <v>119041</v>
      </c>
      <c r="F1935" s="37">
        <v>119041</v>
      </c>
      <c r="G1935" s="37">
        <v>119041</v>
      </c>
      <c r="H1935" s="37">
        <v>119041</v>
      </c>
      <c r="I1935" s="37">
        <v>119041</v>
      </c>
      <c r="J1935" s="37">
        <v>119041</v>
      </c>
      <c r="K1935" s="37">
        <v>119041</v>
      </c>
      <c r="L1935" s="37">
        <v>119041</v>
      </c>
      <c r="M1935" s="37">
        <v>119041</v>
      </c>
      <c r="N1935" s="37">
        <v>119041</v>
      </c>
      <c r="O1935" s="37">
        <v>119041</v>
      </c>
      <c r="P1935" s="37">
        <v>119041</v>
      </c>
      <c r="Q1935" s="37">
        <v>119041</v>
      </c>
      <c r="R1935" s="37">
        <v>119041</v>
      </c>
      <c r="S1935" s="37">
        <v>119041</v>
      </c>
    </row>
    <row r="1936" spans="2:19">
      <c r="B1936" s="6">
        <v>1989</v>
      </c>
      <c r="C1936" s="37">
        <v>212424</v>
      </c>
      <c r="D1936" s="37">
        <v>212424</v>
      </c>
      <c r="E1936" s="37">
        <v>212424</v>
      </c>
      <c r="F1936" s="37">
        <v>212424</v>
      </c>
      <c r="G1936" s="37">
        <v>212424</v>
      </c>
      <c r="H1936" s="37">
        <v>212424</v>
      </c>
      <c r="I1936" s="37">
        <v>212424</v>
      </c>
      <c r="J1936" s="37">
        <v>212424</v>
      </c>
      <c r="K1936" s="37">
        <v>212424</v>
      </c>
      <c r="L1936" s="37">
        <v>212424</v>
      </c>
      <c r="M1936" s="37">
        <v>212424</v>
      </c>
      <c r="N1936" s="37">
        <v>212424</v>
      </c>
      <c r="O1936" s="37">
        <v>212424</v>
      </c>
      <c r="P1936" s="37">
        <v>212424</v>
      </c>
      <c r="Q1936" s="37">
        <v>212424</v>
      </c>
      <c r="R1936" s="37">
        <v>212424</v>
      </c>
      <c r="S1936" s="37">
        <v>212424</v>
      </c>
    </row>
    <row r="1937" spans="2:19">
      <c r="B1937" s="6">
        <v>1988</v>
      </c>
      <c r="C1937" s="37">
        <v>36435</v>
      </c>
      <c r="D1937" s="37">
        <v>36435</v>
      </c>
      <c r="E1937" s="37">
        <v>36435</v>
      </c>
      <c r="F1937" s="37">
        <v>36435</v>
      </c>
      <c r="G1937" s="37">
        <v>36435</v>
      </c>
      <c r="H1937" s="37">
        <v>36435</v>
      </c>
      <c r="I1937" s="37">
        <v>36435</v>
      </c>
      <c r="J1937" s="37">
        <v>36435</v>
      </c>
      <c r="K1937" s="37">
        <v>36435</v>
      </c>
      <c r="L1937" s="37">
        <v>36435</v>
      </c>
      <c r="M1937" s="37">
        <v>36435</v>
      </c>
      <c r="N1937" s="37">
        <v>36435</v>
      </c>
      <c r="O1937" s="37">
        <v>36435</v>
      </c>
      <c r="P1937" s="37">
        <v>36435</v>
      </c>
      <c r="Q1937" s="37">
        <v>36435</v>
      </c>
      <c r="R1937" s="37">
        <v>36435</v>
      </c>
      <c r="S1937" s="37">
        <v>36435</v>
      </c>
    </row>
    <row r="1938" spans="2:19">
      <c r="B1938" s="6">
        <v>1987</v>
      </c>
      <c r="C1938" s="37">
        <v>6392</v>
      </c>
      <c r="D1938" s="37">
        <v>6392</v>
      </c>
      <c r="E1938" s="37">
        <v>6392</v>
      </c>
      <c r="F1938" s="37">
        <v>6392</v>
      </c>
      <c r="G1938" s="37">
        <v>6392</v>
      </c>
      <c r="H1938" s="37">
        <v>6392</v>
      </c>
      <c r="I1938" s="37">
        <v>6392</v>
      </c>
      <c r="J1938" s="37">
        <v>6392</v>
      </c>
      <c r="K1938" s="37">
        <v>6392</v>
      </c>
      <c r="L1938" s="37">
        <v>6392</v>
      </c>
      <c r="M1938" s="37">
        <v>6392</v>
      </c>
      <c r="N1938" s="37">
        <v>6392</v>
      </c>
      <c r="O1938" s="37">
        <v>6392</v>
      </c>
      <c r="P1938" s="37">
        <v>6392</v>
      </c>
      <c r="Q1938" s="37">
        <v>6392</v>
      </c>
      <c r="R1938" s="37">
        <v>6392</v>
      </c>
      <c r="S1938" s="37">
        <v>6392</v>
      </c>
    </row>
    <row r="1939" spans="2:19">
      <c r="B1939" s="6">
        <v>1986</v>
      </c>
      <c r="C1939" s="37">
        <v>102504</v>
      </c>
      <c r="D1939" s="37">
        <v>102504</v>
      </c>
      <c r="E1939" s="37">
        <v>102504</v>
      </c>
      <c r="F1939" s="37">
        <v>102504</v>
      </c>
      <c r="G1939" s="37">
        <v>102504</v>
      </c>
      <c r="H1939" s="37">
        <v>102504</v>
      </c>
      <c r="I1939" s="37">
        <v>102504</v>
      </c>
      <c r="J1939" s="37">
        <v>102504</v>
      </c>
      <c r="K1939" s="37">
        <v>102504</v>
      </c>
      <c r="L1939" s="37">
        <v>102504</v>
      </c>
      <c r="M1939" s="37">
        <v>102504</v>
      </c>
      <c r="N1939" s="37">
        <v>102504</v>
      </c>
      <c r="O1939" s="37">
        <v>102504</v>
      </c>
      <c r="P1939" s="37">
        <v>102504</v>
      </c>
      <c r="Q1939" s="37">
        <v>102504</v>
      </c>
      <c r="R1939" s="37">
        <v>102504</v>
      </c>
      <c r="S1939" s="37">
        <v>102504</v>
      </c>
    </row>
    <row r="1940" spans="2:19">
      <c r="B1940" s="6">
        <v>1985</v>
      </c>
      <c r="C1940" s="37">
        <v>126777</v>
      </c>
      <c r="D1940" s="37">
        <v>126777</v>
      </c>
      <c r="E1940" s="37">
        <v>126777</v>
      </c>
      <c r="F1940" s="37">
        <v>126777</v>
      </c>
      <c r="G1940" s="37">
        <v>126777</v>
      </c>
      <c r="H1940" s="37">
        <v>126777</v>
      </c>
      <c r="I1940" s="37">
        <v>126777</v>
      </c>
      <c r="J1940" s="37">
        <v>126777</v>
      </c>
      <c r="K1940" s="37">
        <v>126777</v>
      </c>
      <c r="L1940" s="37">
        <v>126777</v>
      </c>
      <c r="M1940" s="37">
        <v>126777</v>
      </c>
      <c r="N1940" s="37">
        <v>126777</v>
      </c>
      <c r="O1940" s="37">
        <v>126777</v>
      </c>
      <c r="P1940" s="37">
        <v>126777</v>
      </c>
      <c r="Q1940" s="37">
        <v>126777</v>
      </c>
      <c r="R1940" s="37">
        <v>126777</v>
      </c>
      <c r="S1940" s="37">
        <v>126777</v>
      </c>
    </row>
    <row r="1941" spans="2:19">
      <c r="B1941" s="6">
        <v>1984</v>
      </c>
      <c r="C1941" s="37">
        <v>32514</v>
      </c>
      <c r="D1941" s="37">
        <v>32514</v>
      </c>
      <c r="E1941" s="37">
        <v>32514</v>
      </c>
      <c r="F1941" s="37">
        <v>32514</v>
      </c>
      <c r="G1941" s="37">
        <v>32514</v>
      </c>
      <c r="H1941" s="37">
        <v>32514</v>
      </c>
      <c r="I1941" s="37">
        <v>32514</v>
      </c>
      <c r="J1941" s="37">
        <v>32514</v>
      </c>
      <c r="K1941" s="37">
        <v>32514</v>
      </c>
      <c r="L1941" s="37">
        <v>32514</v>
      </c>
      <c r="M1941" s="37">
        <v>32514</v>
      </c>
      <c r="N1941" s="37">
        <v>32514</v>
      </c>
      <c r="O1941" s="37">
        <v>32514</v>
      </c>
      <c r="P1941" s="37">
        <v>32514</v>
      </c>
      <c r="Q1941" s="37">
        <v>32514</v>
      </c>
      <c r="R1941" s="37">
        <v>32514</v>
      </c>
      <c r="S1941" s="37">
        <v>32514</v>
      </c>
    </row>
    <row r="1942" spans="2:19">
      <c r="B1942" s="6">
        <v>1983</v>
      </c>
      <c r="C1942" s="37">
        <v>63260</v>
      </c>
      <c r="D1942" s="37">
        <v>63260</v>
      </c>
      <c r="E1942" s="37">
        <v>63260</v>
      </c>
      <c r="F1942" s="37">
        <v>63260</v>
      </c>
      <c r="G1942" s="37">
        <v>63260</v>
      </c>
      <c r="H1942" s="37">
        <v>63260</v>
      </c>
      <c r="I1942" s="37">
        <v>63260</v>
      </c>
      <c r="J1942" s="37">
        <v>63260</v>
      </c>
      <c r="K1942" s="37">
        <v>63260</v>
      </c>
      <c r="L1942" s="37">
        <v>63260</v>
      </c>
      <c r="M1942" s="37">
        <v>63260</v>
      </c>
      <c r="N1942" s="37">
        <v>63260</v>
      </c>
      <c r="O1942" s="37">
        <v>63260</v>
      </c>
      <c r="P1942" s="37">
        <v>63260</v>
      </c>
      <c r="Q1942" s="37">
        <v>63260</v>
      </c>
      <c r="R1942" s="37">
        <v>63260</v>
      </c>
      <c r="S1942" s="37">
        <v>63260</v>
      </c>
    </row>
    <row r="1943" spans="2:19">
      <c r="B1943" s="6">
        <v>1982</v>
      </c>
      <c r="C1943" s="37">
        <v>78198</v>
      </c>
      <c r="D1943" s="37">
        <v>78198</v>
      </c>
      <c r="E1943" s="37">
        <v>78198</v>
      </c>
      <c r="F1943" s="37">
        <v>78198</v>
      </c>
      <c r="G1943" s="37">
        <v>78198</v>
      </c>
      <c r="H1943" s="37">
        <v>78198</v>
      </c>
      <c r="I1943" s="37">
        <v>78198</v>
      </c>
      <c r="J1943" s="37">
        <v>78198</v>
      </c>
      <c r="K1943" s="37">
        <v>78198</v>
      </c>
      <c r="L1943" s="37">
        <v>78198</v>
      </c>
      <c r="M1943" s="37">
        <v>78198</v>
      </c>
      <c r="N1943" s="37">
        <v>78198</v>
      </c>
      <c r="O1943" s="37">
        <v>78198</v>
      </c>
      <c r="P1943" s="37">
        <v>78198</v>
      </c>
      <c r="Q1943" s="37">
        <v>78198</v>
      </c>
      <c r="R1943" s="37">
        <v>78198</v>
      </c>
      <c r="S1943" s="37">
        <v>78198</v>
      </c>
    </row>
    <row r="1944" spans="2:19">
      <c r="B1944" s="6">
        <v>1981</v>
      </c>
      <c r="C1944" s="37">
        <v>9852</v>
      </c>
      <c r="D1944" s="37">
        <v>9852</v>
      </c>
      <c r="E1944" s="37">
        <v>9852</v>
      </c>
      <c r="F1944" s="37">
        <v>9852</v>
      </c>
      <c r="G1944" s="37">
        <v>9852</v>
      </c>
      <c r="H1944" s="37">
        <v>9852</v>
      </c>
      <c r="I1944" s="37">
        <v>9852</v>
      </c>
      <c r="J1944" s="37">
        <v>9852</v>
      </c>
      <c r="K1944" s="37">
        <v>9852</v>
      </c>
      <c r="L1944" s="37">
        <v>9852</v>
      </c>
      <c r="M1944" s="37">
        <v>9852</v>
      </c>
      <c r="N1944" s="37">
        <v>9852</v>
      </c>
      <c r="O1944" s="37">
        <v>9852</v>
      </c>
      <c r="P1944" s="37">
        <v>9852</v>
      </c>
      <c r="Q1944" s="37">
        <v>9852</v>
      </c>
      <c r="R1944" s="37">
        <v>9852</v>
      </c>
      <c r="S1944" s="37">
        <v>9852</v>
      </c>
    </row>
    <row r="1945" spans="2:19">
      <c r="B1945" s="6">
        <v>1980</v>
      </c>
      <c r="C1945" s="37">
        <v>6397</v>
      </c>
      <c r="D1945" s="37">
        <v>6397</v>
      </c>
      <c r="E1945" s="37">
        <v>6397</v>
      </c>
      <c r="F1945" s="37">
        <v>6397</v>
      </c>
      <c r="G1945" s="37">
        <v>6397</v>
      </c>
      <c r="H1945" s="37">
        <v>6397</v>
      </c>
      <c r="I1945" s="37">
        <v>6397</v>
      </c>
      <c r="J1945" s="37">
        <v>6397</v>
      </c>
      <c r="K1945" s="37">
        <v>6397</v>
      </c>
      <c r="L1945" s="37">
        <v>6397</v>
      </c>
      <c r="M1945" s="37">
        <v>6397</v>
      </c>
      <c r="N1945" s="37">
        <v>6397</v>
      </c>
      <c r="O1945" s="37">
        <v>6397</v>
      </c>
      <c r="P1945" s="37">
        <v>6397</v>
      </c>
      <c r="Q1945" s="37">
        <v>6397</v>
      </c>
      <c r="R1945" s="37">
        <v>6397</v>
      </c>
      <c r="S1945" s="37">
        <v>6397</v>
      </c>
    </row>
    <row r="1946" spans="2:19">
      <c r="B1946" s="6">
        <v>1979</v>
      </c>
      <c r="C1946" s="37">
        <v>106998</v>
      </c>
      <c r="D1946" s="37">
        <v>106998</v>
      </c>
      <c r="E1946" s="37">
        <v>106998</v>
      </c>
      <c r="F1946" s="37">
        <v>106998</v>
      </c>
      <c r="G1946" s="37">
        <v>106998</v>
      </c>
      <c r="H1946" s="37">
        <v>106998</v>
      </c>
      <c r="I1946" s="37">
        <v>106998</v>
      </c>
      <c r="J1946" s="37">
        <v>106998</v>
      </c>
      <c r="K1946" s="37">
        <v>106998</v>
      </c>
      <c r="L1946" s="37">
        <v>106998</v>
      </c>
      <c r="M1946" s="37">
        <v>106998</v>
      </c>
      <c r="N1946" s="37">
        <v>106998</v>
      </c>
      <c r="O1946" s="37">
        <v>106998</v>
      </c>
      <c r="P1946" s="37">
        <v>106998</v>
      </c>
      <c r="Q1946" s="37">
        <v>106998</v>
      </c>
      <c r="R1946" s="37">
        <v>106998</v>
      </c>
      <c r="S1946" s="37">
        <v>106998</v>
      </c>
    </row>
    <row r="1947" spans="2:19">
      <c r="B1947" s="6">
        <v>1978</v>
      </c>
      <c r="C1947" s="37">
        <v>50725</v>
      </c>
      <c r="D1947" s="37">
        <v>50725</v>
      </c>
      <c r="E1947" s="37">
        <v>50725</v>
      </c>
      <c r="F1947" s="37">
        <v>50725</v>
      </c>
      <c r="G1947" s="37">
        <v>50725</v>
      </c>
      <c r="H1947" s="37">
        <v>50725</v>
      </c>
      <c r="I1947" s="37">
        <v>50725</v>
      </c>
      <c r="J1947" s="37">
        <v>50725</v>
      </c>
      <c r="K1947" s="37">
        <v>50725</v>
      </c>
      <c r="L1947" s="37">
        <v>50725</v>
      </c>
      <c r="M1947" s="37">
        <v>50725</v>
      </c>
      <c r="N1947" s="37">
        <v>50725</v>
      </c>
      <c r="O1947" s="37">
        <v>50725</v>
      </c>
      <c r="P1947" s="37">
        <v>50725</v>
      </c>
      <c r="Q1947" s="37">
        <v>50725</v>
      </c>
      <c r="R1947" s="37">
        <v>50725</v>
      </c>
      <c r="S1947" s="37">
        <v>50725</v>
      </c>
    </row>
    <row r="1948" spans="2:19">
      <c r="B1948" s="6">
        <v>1977</v>
      </c>
      <c r="C1948" s="37">
        <v>110855</v>
      </c>
      <c r="D1948" s="37">
        <v>110855</v>
      </c>
      <c r="E1948" s="37">
        <v>110855</v>
      </c>
      <c r="F1948" s="37">
        <v>110855</v>
      </c>
      <c r="G1948" s="37">
        <v>110855</v>
      </c>
      <c r="H1948" s="37">
        <v>110855</v>
      </c>
      <c r="I1948" s="37">
        <v>110855</v>
      </c>
      <c r="J1948" s="37">
        <v>110855</v>
      </c>
      <c r="K1948" s="37">
        <v>110855</v>
      </c>
      <c r="L1948" s="37">
        <v>110855</v>
      </c>
      <c r="M1948" s="37">
        <v>110855</v>
      </c>
      <c r="N1948" s="37">
        <v>110855</v>
      </c>
      <c r="O1948" s="37">
        <v>110855</v>
      </c>
      <c r="P1948" s="37">
        <v>110855</v>
      </c>
      <c r="Q1948" s="37">
        <v>110855</v>
      </c>
      <c r="R1948" s="37">
        <v>110855</v>
      </c>
      <c r="S1948" s="37">
        <v>110855</v>
      </c>
    </row>
    <row r="1949" spans="2:19">
      <c r="B1949" s="6">
        <v>1976</v>
      </c>
      <c r="C1949" s="37">
        <v>16426</v>
      </c>
      <c r="D1949" s="37">
        <v>16426</v>
      </c>
      <c r="E1949" s="37">
        <v>16426</v>
      </c>
      <c r="F1949" s="37">
        <v>16426</v>
      </c>
      <c r="G1949" s="37">
        <v>16426</v>
      </c>
      <c r="H1949" s="37">
        <v>16426</v>
      </c>
      <c r="I1949" s="37">
        <v>16426</v>
      </c>
      <c r="J1949" s="37">
        <v>16426</v>
      </c>
      <c r="K1949" s="37">
        <v>16426</v>
      </c>
      <c r="L1949" s="37">
        <v>16426</v>
      </c>
      <c r="M1949" s="37">
        <v>16426</v>
      </c>
      <c r="N1949" s="37">
        <v>16426</v>
      </c>
      <c r="O1949" s="37">
        <v>16426</v>
      </c>
      <c r="P1949" s="37">
        <v>16426</v>
      </c>
      <c r="Q1949" s="37">
        <v>16426</v>
      </c>
      <c r="R1949" s="37">
        <v>16426</v>
      </c>
      <c r="S1949" s="37">
        <v>16426</v>
      </c>
    </row>
    <row r="1950" spans="2:19">
      <c r="B1950" s="6">
        <v>1975</v>
      </c>
      <c r="C1950" s="37">
        <v>90502</v>
      </c>
      <c r="D1950" s="37">
        <v>90502</v>
      </c>
      <c r="E1950" s="37">
        <v>90502</v>
      </c>
      <c r="F1950" s="37">
        <v>90502</v>
      </c>
      <c r="G1950" s="37">
        <v>90502</v>
      </c>
      <c r="H1950" s="37">
        <v>90502</v>
      </c>
      <c r="I1950" s="37">
        <v>90502</v>
      </c>
      <c r="J1950" s="37">
        <v>90502</v>
      </c>
      <c r="K1950" s="37">
        <v>90502</v>
      </c>
      <c r="L1950" s="37">
        <v>90502</v>
      </c>
      <c r="M1950" s="37">
        <v>90502</v>
      </c>
      <c r="N1950" s="37">
        <v>90502</v>
      </c>
      <c r="O1950" s="37">
        <v>90502</v>
      </c>
      <c r="P1950" s="37">
        <v>90502</v>
      </c>
      <c r="Q1950" s="37">
        <v>90502</v>
      </c>
      <c r="R1950" s="37">
        <v>90502</v>
      </c>
      <c r="S1950" s="37">
        <v>90502</v>
      </c>
    </row>
    <row r="1951" spans="2:19">
      <c r="B1951" s="6">
        <v>1974</v>
      </c>
      <c r="C1951" s="37">
        <v>40013</v>
      </c>
      <c r="D1951" s="37">
        <v>40013</v>
      </c>
      <c r="E1951" s="37">
        <v>40013</v>
      </c>
      <c r="F1951" s="37">
        <v>40013</v>
      </c>
      <c r="G1951" s="37">
        <v>40013</v>
      </c>
      <c r="H1951" s="37">
        <v>40013</v>
      </c>
      <c r="I1951" s="37">
        <v>40013</v>
      </c>
      <c r="J1951" s="37">
        <v>40013</v>
      </c>
      <c r="K1951" s="37">
        <v>40013</v>
      </c>
      <c r="L1951" s="37">
        <v>40013</v>
      </c>
      <c r="M1951" s="37">
        <v>40013</v>
      </c>
      <c r="N1951" s="37">
        <v>40013</v>
      </c>
      <c r="O1951" s="37">
        <v>40013</v>
      </c>
      <c r="P1951" s="37">
        <v>40013</v>
      </c>
      <c r="Q1951" s="37">
        <v>40013</v>
      </c>
      <c r="R1951" s="37">
        <v>40013</v>
      </c>
      <c r="S1951" s="37">
        <v>40013</v>
      </c>
    </row>
    <row r="1952" spans="2:19">
      <c r="B1952" s="6">
        <v>1973</v>
      </c>
      <c r="C1952" s="37">
        <v>4872</v>
      </c>
      <c r="D1952" s="37">
        <v>4872</v>
      </c>
      <c r="E1952" s="37">
        <v>4872</v>
      </c>
      <c r="F1952" s="37">
        <v>4872</v>
      </c>
      <c r="G1952" s="37">
        <v>4872</v>
      </c>
      <c r="H1952" s="37">
        <v>4872</v>
      </c>
      <c r="I1952" s="37">
        <v>4872</v>
      </c>
      <c r="J1952" s="37">
        <v>4872</v>
      </c>
      <c r="K1952" s="37">
        <v>4872</v>
      </c>
      <c r="L1952" s="37">
        <v>4872</v>
      </c>
      <c r="M1952" s="37">
        <v>4872</v>
      </c>
      <c r="N1952" s="37">
        <v>4872</v>
      </c>
      <c r="O1952" s="37">
        <v>4872</v>
      </c>
      <c r="P1952" s="37">
        <v>4872</v>
      </c>
      <c r="Q1952" s="37">
        <v>4872</v>
      </c>
      <c r="R1952" s="37">
        <v>4872</v>
      </c>
      <c r="S1952" s="37">
        <v>4872</v>
      </c>
    </row>
    <row r="1953" spans="2:19">
      <c r="B1953" s="6">
        <v>1972</v>
      </c>
      <c r="C1953" s="37">
        <v>8275</v>
      </c>
      <c r="D1953" s="37">
        <v>8275</v>
      </c>
      <c r="E1953" s="37">
        <v>8275</v>
      </c>
      <c r="F1953" s="37">
        <v>8275</v>
      </c>
      <c r="G1953" s="37">
        <v>8275</v>
      </c>
      <c r="H1953" s="37">
        <v>8275</v>
      </c>
      <c r="I1953" s="37">
        <v>8275</v>
      </c>
      <c r="J1953" s="37">
        <v>8275</v>
      </c>
      <c r="K1953" s="37">
        <v>8275</v>
      </c>
      <c r="L1953" s="37">
        <v>8275</v>
      </c>
      <c r="M1953" s="37">
        <v>8275</v>
      </c>
      <c r="N1953" s="37">
        <v>8275</v>
      </c>
      <c r="O1953" s="37">
        <v>8275</v>
      </c>
      <c r="P1953" s="37">
        <v>8275</v>
      </c>
      <c r="Q1953" s="37">
        <v>8275</v>
      </c>
      <c r="R1953" s="37">
        <v>8275</v>
      </c>
      <c r="S1953" s="37">
        <v>8275</v>
      </c>
    </row>
    <row r="1954" spans="2:19">
      <c r="B1954" s="6">
        <v>1971</v>
      </c>
      <c r="C1954" s="37">
        <v>13663</v>
      </c>
      <c r="D1954" s="37">
        <v>13663</v>
      </c>
      <c r="E1954" s="37">
        <v>13663</v>
      </c>
      <c r="F1954" s="37">
        <v>13663</v>
      </c>
      <c r="G1954" s="37">
        <v>13663</v>
      </c>
      <c r="H1954" s="37">
        <v>13663</v>
      </c>
      <c r="I1954" s="37">
        <v>13663</v>
      </c>
      <c r="J1954" s="37">
        <v>13663</v>
      </c>
      <c r="K1954" s="37">
        <v>13663</v>
      </c>
      <c r="L1954" s="37">
        <v>13663</v>
      </c>
      <c r="M1954" s="37">
        <v>13663</v>
      </c>
      <c r="N1954" s="37">
        <v>13663</v>
      </c>
      <c r="O1954" s="37">
        <v>13663</v>
      </c>
      <c r="P1954" s="37">
        <v>13663</v>
      </c>
      <c r="Q1954" s="37">
        <v>13663</v>
      </c>
      <c r="R1954" s="37">
        <v>13663</v>
      </c>
      <c r="S1954" s="37">
        <v>13663</v>
      </c>
    </row>
    <row r="1955" spans="2:19">
      <c r="B1955" s="6">
        <v>1970</v>
      </c>
      <c r="C1955" s="37">
        <v>32126</v>
      </c>
      <c r="D1955" s="37">
        <v>32126</v>
      </c>
      <c r="E1955" s="37">
        <v>32126</v>
      </c>
      <c r="F1955" s="37">
        <v>32126</v>
      </c>
      <c r="G1955" s="37">
        <v>32126</v>
      </c>
      <c r="H1955" s="37">
        <v>32126</v>
      </c>
      <c r="I1955" s="37">
        <v>32126</v>
      </c>
      <c r="J1955" s="37">
        <v>32126</v>
      </c>
      <c r="K1955" s="37">
        <v>32126</v>
      </c>
      <c r="L1955" s="37">
        <v>32126</v>
      </c>
      <c r="M1955" s="37">
        <v>32126</v>
      </c>
      <c r="N1955" s="37">
        <v>32126</v>
      </c>
      <c r="O1955" s="37">
        <v>32126</v>
      </c>
      <c r="P1955" s="37">
        <v>32126</v>
      </c>
      <c r="Q1955" s="37">
        <v>32126</v>
      </c>
      <c r="R1955" s="37">
        <v>32126</v>
      </c>
      <c r="S1955" s="37">
        <v>32126</v>
      </c>
    </row>
    <row r="1956" spans="2:19">
      <c r="B1956" s="6">
        <v>1969</v>
      </c>
      <c r="C1956" s="37">
        <v>944</v>
      </c>
      <c r="D1956" s="37">
        <v>944</v>
      </c>
      <c r="E1956" s="37">
        <v>944</v>
      </c>
      <c r="F1956" s="37">
        <v>944</v>
      </c>
      <c r="G1956" s="37">
        <v>944</v>
      </c>
      <c r="H1956" s="37">
        <v>944</v>
      </c>
      <c r="I1956" s="37">
        <v>944</v>
      </c>
      <c r="J1956" s="37">
        <v>944</v>
      </c>
      <c r="K1956" s="37">
        <v>944</v>
      </c>
      <c r="L1956" s="37">
        <v>944</v>
      </c>
      <c r="M1956" s="37">
        <v>944</v>
      </c>
      <c r="N1956" s="37">
        <v>944</v>
      </c>
      <c r="O1956" s="37">
        <v>944</v>
      </c>
      <c r="P1956" s="37">
        <v>944</v>
      </c>
      <c r="Q1956" s="37">
        <v>944</v>
      </c>
      <c r="R1956" s="37">
        <v>944</v>
      </c>
      <c r="S1956" s="37">
        <v>944</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2803202</v>
      </c>
      <c r="D1996" s="8">
        <f>SUM(D1918:D1995)</f>
        <v>2824392</v>
      </c>
      <c r="E1996" s="8">
        <f>SUM(E1917:E1995)</f>
        <v>2865217</v>
      </c>
      <c r="F1996" s="8">
        <f>SUM(F1916:F1995)</f>
        <v>2924688</v>
      </c>
      <c r="G1996" s="8">
        <f>SUM(G1915:G1995)</f>
        <v>2966197</v>
      </c>
      <c r="H1996" s="8">
        <f>SUM(H1909:H1995)</f>
        <v>2989134</v>
      </c>
      <c r="I1996" s="8">
        <f>SUM(I1909:I1995)</f>
        <v>3034548</v>
      </c>
      <c r="J1996" s="8">
        <f t="shared" ref="J1996" si="37">SUM(J1909:J1995)</f>
        <v>3170728</v>
      </c>
      <c r="K1996" s="8">
        <f>SUM(K1909:K1995)</f>
        <v>3191249</v>
      </c>
      <c r="L1996" s="8">
        <f t="shared" ref="L1996" si="38">SUM(L1909:L1995)</f>
        <v>3278489</v>
      </c>
      <c r="M1996" s="8">
        <f>SUM(M1909:M1995)</f>
        <v>3527191</v>
      </c>
      <c r="N1996" s="11">
        <f>SUM(N1904:N1995)</f>
        <v>3844572</v>
      </c>
      <c r="O1996" s="11">
        <f>SUM(O1904:O1995)</f>
        <v>3971915</v>
      </c>
      <c r="P1996" s="11">
        <f>SUM(P1904:P1995)</f>
        <v>4036180.37</v>
      </c>
      <c r="Q1996" s="11">
        <f>SUM(Q1904:Q1995)</f>
        <v>4261667.42</v>
      </c>
      <c r="R1996" s="11">
        <f>SUM(R1903:R1995)</f>
        <v>4469048.46</v>
      </c>
      <c r="S1996" s="11">
        <f>SUM(S1903:S1995)</f>
        <v>4642060.9800000004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228698.41</v>
      </c>
    </row>
    <row r="1999" spans="1:19">
      <c r="A1999" s="38"/>
      <c r="B1999" s="6">
        <v>2021</v>
      </c>
      <c r="C1999" s="36"/>
      <c r="D1999" s="36"/>
      <c r="E1999" s="36"/>
      <c r="F1999" s="36"/>
      <c r="G1999" s="36"/>
      <c r="H1999" s="36"/>
      <c r="I1999" s="36"/>
      <c r="J1999" s="36"/>
      <c r="K1999" s="36"/>
      <c r="L1999" s="36"/>
      <c r="M1999" s="36"/>
      <c r="N1999" s="36"/>
      <c r="O1999" s="36"/>
      <c r="P1999" s="36"/>
      <c r="Q1999" s="36"/>
      <c r="R1999" s="37">
        <v>360507.22000000003</v>
      </c>
      <c r="S1999" s="37">
        <v>360507.22000000003</v>
      </c>
    </row>
    <row r="2000" spans="1:19">
      <c r="B2000" s="6">
        <v>2020</v>
      </c>
      <c r="C2000" s="36"/>
      <c r="D2000" s="36"/>
      <c r="E2000" s="36"/>
      <c r="F2000" s="36"/>
      <c r="G2000" s="36"/>
      <c r="H2000" s="36"/>
      <c r="I2000" s="36"/>
      <c r="J2000" s="36"/>
      <c r="K2000" s="36"/>
      <c r="L2000" s="36"/>
      <c r="M2000" s="36"/>
      <c r="N2000" s="36"/>
      <c r="O2000" s="36"/>
      <c r="P2000" s="36"/>
      <c r="Q2000" s="37">
        <v>526367.80000000005</v>
      </c>
      <c r="R2000" s="37">
        <v>526367.80000000005</v>
      </c>
      <c r="S2000" s="37">
        <v>526367.80000000005</v>
      </c>
    </row>
    <row r="2001" spans="1:19">
      <c r="A2001" s="40"/>
      <c r="B2001" s="6">
        <v>2019</v>
      </c>
      <c r="C2001" s="36"/>
      <c r="D2001" s="36"/>
      <c r="E2001" s="36"/>
      <c r="F2001" s="36"/>
      <c r="G2001" s="36"/>
      <c r="H2001" s="36"/>
      <c r="I2001" s="36"/>
      <c r="J2001" s="36"/>
      <c r="K2001" s="36"/>
      <c r="L2001" s="36"/>
      <c r="M2001" s="36"/>
      <c r="N2001" s="36"/>
      <c r="O2001" s="36"/>
      <c r="P2001" s="37">
        <v>212186.91</v>
      </c>
      <c r="Q2001" s="37">
        <v>212186.91</v>
      </c>
      <c r="R2001" s="37">
        <v>212186.91</v>
      </c>
      <c r="S2001" s="37">
        <v>212186.91</v>
      </c>
    </row>
    <row r="2002" spans="1:19">
      <c r="A2002" s="40"/>
      <c r="B2002" s="6">
        <v>2018</v>
      </c>
      <c r="C2002" s="36"/>
      <c r="D2002" s="36"/>
      <c r="E2002" s="36"/>
      <c r="F2002" s="36"/>
      <c r="G2002" s="36"/>
      <c r="H2002" s="36"/>
      <c r="I2002" s="36"/>
      <c r="J2002" s="36"/>
      <c r="K2002" s="36"/>
      <c r="L2002" s="36"/>
      <c r="M2002" s="36"/>
      <c r="N2002" s="36"/>
      <c r="O2002" s="37">
        <v>50129</v>
      </c>
      <c r="P2002" s="37">
        <v>50129</v>
      </c>
      <c r="Q2002" s="37">
        <v>50129</v>
      </c>
      <c r="R2002" s="37">
        <v>50129</v>
      </c>
      <c r="S2002" s="37">
        <v>50129</v>
      </c>
    </row>
    <row r="2003" spans="1:19">
      <c r="A2003" s="40"/>
      <c r="B2003" s="6">
        <v>2017</v>
      </c>
      <c r="C2003" s="36"/>
      <c r="D2003" s="36"/>
      <c r="E2003" s="36"/>
      <c r="F2003" s="36"/>
      <c r="G2003" s="36"/>
      <c r="H2003" s="36"/>
      <c r="I2003" s="36"/>
      <c r="J2003" s="36"/>
      <c r="K2003" s="36"/>
      <c r="L2003" s="36"/>
      <c r="M2003" s="36"/>
      <c r="N2003" s="37">
        <v>100837</v>
      </c>
      <c r="O2003" s="37">
        <v>100837</v>
      </c>
      <c r="P2003" s="37">
        <v>100837</v>
      </c>
      <c r="Q2003" s="37">
        <v>100837</v>
      </c>
      <c r="R2003" s="37">
        <v>100837</v>
      </c>
      <c r="S2003" s="37">
        <v>100837</v>
      </c>
    </row>
    <row r="2004" spans="1:19">
      <c r="B2004" s="6">
        <v>2016</v>
      </c>
      <c r="C2004" s="36"/>
      <c r="D2004" s="36"/>
      <c r="E2004" s="36"/>
      <c r="F2004" s="36"/>
      <c r="G2004" s="36"/>
      <c r="H2004" s="36"/>
      <c r="I2004" s="36"/>
      <c r="J2004" s="36"/>
      <c r="K2004" s="36"/>
      <c r="L2004" s="36"/>
      <c r="M2004" s="37">
        <v>26264</v>
      </c>
      <c r="N2004" s="37">
        <v>26264</v>
      </c>
      <c r="O2004" s="37">
        <v>26264</v>
      </c>
      <c r="P2004" s="37">
        <v>26264</v>
      </c>
      <c r="Q2004" s="37">
        <v>26264</v>
      </c>
      <c r="R2004" s="37">
        <v>26264</v>
      </c>
      <c r="S2004" s="37">
        <v>26264</v>
      </c>
    </row>
    <row r="2005" spans="1:19">
      <c r="B2005" s="6">
        <v>2015</v>
      </c>
      <c r="C2005" s="36"/>
      <c r="D2005" s="36"/>
      <c r="E2005" s="36"/>
      <c r="F2005" s="36"/>
      <c r="G2005" s="36"/>
      <c r="H2005" s="36"/>
      <c r="I2005" s="36"/>
      <c r="J2005" s="36"/>
      <c r="K2005" s="36"/>
      <c r="L2005" s="37">
        <v>14534</v>
      </c>
      <c r="M2005" s="37">
        <v>14534</v>
      </c>
      <c r="N2005" s="37">
        <v>14534</v>
      </c>
      <c r="O2005" s="37">
        <v>14534</v>
      </c>
      <c r="P2005" s="37">
        <v>14534</v>
      </c>
      <c r="Q2005" s="37">
        <v>14534</v>
      </c>
      <c r="R2005" s="37">
        <v>14534</v>
      </c>
      <c r="S2005" s="37">
        <v>14534</v>
      </c>
    </row>
    <row r="2006" spans="1:19">
      <c r="B2006" s="6">
        <v>2014</v>
      </c>
      <c r="C2006" s="36"/>
      <c r="D2006" s="36"/>
      <c r="E2006" s="36"/>
      <c r="F2006" s="36"/>
      <c r="G2006" s="36"/>
      <c r="H2006" s="36"/>
      <c r="I2006" s="36"/>
      <c r="J2006" s="36"/>
      <c r="K2006" s="37">
        <v>44398</v>
      </c>
      <c r="L2006" s="37">
        <v>44398</v>
      </c>
      <c r="M2006" s="37">
        <v>44398</v>
      </c>
      <c r="N2006" s="37">
        <v>44398</v>
      </c>
      <c r="O2006" s="37">
        <v>44398</v>
      </c>
      <c r="P2006" s="37">
        <v>44398</v>
      </c>
      <c r="Q2006" s="37">
        <v>44398</v>
      </c>
      <c r="R2006" s="37">
        <v>44398</v>
      </c>
      <c r="S2006" s="37">
        <v>44398</v>
      </c>
    </row>
    <row r="2007" spans="1:19">
      <c r="B2007" s="6">
        <v>2013</v>
      </c>
      <c r="C2007" s="36"/>
      <c r="D2007" s="36"/>
      <c r="E2007" s="36"/>
      <c r="F2007" s="36"/>
      <c r="G2007" s="36"/>
      <c r="H2007" s="36"/>
      <c r="I2007" s="36"/>
      <c r="J2007" s="37">
        <v>92615</v>
      </c>
      <c r="K2007" s="37">
        <v>92615</v>
      </c>
      <c r="L2007" s="37">
        <v>92615</v>
      </c>
      <c r="M2007" s="37">
        <v>92615</v>
      </c>
      <c r="N2007" s="37">
        <v>92615</v>
      </c>
      <c r="O2007" s="37">
        <v>92615</v>
      </c>
      <c r="P2007" s="37">
        <v>92615</v>
      </c>
      <c r="Q2007" s="37">
        <v>92615</v>
      </c>
      <c r="R2007" s="37">
        <v>92615</v>
      </c>
      <c r="S2007" s="37">
        <v>92615</v>
      </c>
    </row>
    <row r="2008" spans="1:19">
      <c r="B2008" s="6">
        <v>2012</v>
      </c>
      <c r="C2008" s="36"/>
      <c r="D2008" s="36"/>
      <c r="E2008" s="36"/>
      <c r="F2008" s="36"/>
      <c r="G2008" s="36"/>
      <c r="H2008" s="36"/>
      <c r="I2008" s="37">
        <v>74345</v>
      </c>
      <c r="J2008" s="37">
        <v>74345</v>
      </c>
      <c r="K2008" s="37">
        <v>74345</v>
      </c>
      <c r="L2008" s="37">
        <v>74345</v>
      </c>
      <c r="M2008" s="37">
        <v>74345</v>
      </c>
      <c r="N2008" s="37">
        <v>74345</v>
      </c>
      <c r="O2008" s="37">
        <v>74345</v>
      </c>
      <c r="P2008" s="37">
        <v>74345</v>
      </c>
      <c r="Q2008" s="37">
        <v>74345</v>
      </c>
      <c r="R2008" s="37">
        <v>74345</v>
      </c>
      <c r="S2008" s="37">
        <v>74345</v>
      </c>
    </row>
    <row r="2009" spans="1:19">
      <c r="B2009" s="6">
        <v>2011</v>
      </c>
      <c r="C2009" s="36"/>
      <c r="D2009" s="36"/>
      <c r="E2009" s="36"/>
      <c r="F2009" s="36"/>
      <c r="G2009" s="36"/>
      <c r="H2009" s="37">
        <v>73495</v>
      </c>
      <c r="I2009" s="37">
        <v>73495</v>
      </c>
      <c r="J2009" s="37">
        <v>73495</v>
      </c>
      <c r="K2009" s="37">
        <v>73495</v>
      </c>
      <c r="L2009" s="37">
        <v>73495</v>
      </c>
      <c r="M2009" s="37">
        <v>73495</v>
      </c>
      <c r="N2009" s="37">
        <v>73495</v>
      </c>
      <c r="O2009" s="37">
        <v>73495</v>
      </c>
      <c r="P2009" s="37">
        <v>73495</v>
      </c>
      <c r="Q2009" s="37">
        <v>73495</v>
      </c>
      <c r="R2009" s="37">
        <v>73495</v>
      </c>
      <c r="S2009" s="37">
        <v>73495</v>
      </c>
    </row>
    <row r="2010" spans="1:19">
      <c r="B2010" s="6">
        <v>2010</v>
      </c>
      <c r="C2010" s="36"/>
      <c r="D2010" s="36"/>
      <c r="E2010" s="36"/>
      <c r="F2010" s="36"/>
      <c r="G2010" s="37">
        <v>27692</v>
      </c>
      <c r="H2010" s="37">
        <v>27692</v>
      </c>
      <c r="I2010" s="37">
        <v>27692</v>
      </c>
      <c r="J2010" s="37">
        <v>27692</v>
      </c>
      <c r="K2010" s="37">
        <v>27692</v>
      </c>
      <c r="L2010" s="37">
        <v>27692</v>
      </c>
      <c r="M2010" s="37">
        <v>27692</v>
      </c>
      <c r="N2010" s="37">
        <v>27692</v>
      </c>
      <c r="O2010" s="37">
        <v>27692</v>
      </c>
      <c r="P2010" s="37">
        <v>27692</v>
      </c>
      <c r="Q2010" s="37">
        <v>27692</v>
      </c>
      <c r="R2010" s="37">
        <v>27692</v>
      </c>
      <c r="S2010" s="37">
        <v>27692</v>
      </c>
    </row>
    <row r="2011" spans="1:19">
      <c r="B2011" s="6">
        <v>2009</v>
      </c>
      <c r="C2011" s="36"/>
      <c r="D2011" s="36"/>
      <c r="E2011" s="36"/>
      <c r="F2011" s="37">
        <v>83161</v>
      </c>
      <c r="G2011" s="37">
        <v>83161</v>
      </c>
      <c r="H2011" s="37">
        <v>83161</v>
      </c>
      <c r="I2011" s="37">
        <v>83161</v>
      </c>
      <c r="J2011" s="37">
        <v>83161</v>
      </c>
      <c r="K2011" s="37">
        <v>83161</v>
      </c>
      <c r="L2011" s="37">
        <v>83161</v>
      </c>
      <c r="M2011" s="37">
        <v>83161</v>
      </c>
      <c r="N2011" s="37">
        <v>83161</v>
      </c>
      <c r="O2011" s="37">
        <v>83161</v>
      </c>
      <c r="P2011" s="37">
        <v>83161</v>
      </c>
      <c r="Q2011" s="37">
        <v>83161</v>
      </c>
      <c r="R2011" s="37">
        <v>83161</v>
      </c>
      <c r="S2011" s="37">
        <v>83161</v>
      </c>
    </row>
    <row r="2012" spans="1:19">
      <c r="B2012" s="6">
        <v>2008</v>
      </c>
      <c r="C2012" s="36"/>
      <c r="D2012" s="36"/>
      <c r="E2012" s="37">
        <v>71816</v>
      </c>
      <c r="F2012" s="37">
        <v>71816</v>
      </c>
      <c r="G2012" s="37">
        <v>71816</v>
      </c>
      <c r="H2012" s="37">
        <v>71816</v>
      </c>
      <c r="I2012" s="37">
        <v>71816</v>
      </c>
      <c r="J2012" s="37">
        <v>71816</v>
      </c>
      <c r="K2012" s="37">
        <v>71816</v>
      </c>
      <c r="L2012" s="37">
        <v>71816</v>
      </c>
      <c r="M2012" s="37">
        <v>71816</v>
      </c>
      <c r="N2012" s="37">
        <v>71816</v>
      </c>
      <c r="O2012" s="37">
        <v>71816</v>
      </c>
      <c r="P2012" s="37">
        <v>71816</v>
      </c>
      <c r="Q2012" s="37">
        <v>71816</v>
      </c>
      <c r="R2012" s="37">
        <v>71816</v>
      </c>
      <c r="S2012" s="37">
        <v>71816</v>
      </c>
    </row>
    <row r="2013" spans="1:19">
      <c r="B2013" s="6">
        <v>2007</v>
      </c>
      <c r="C2013" s="36"/>
      <c r="D2013" s="37">
        <v>29465</v>
      </c>
      <c r="E2013" s="37">
        <v>29465</v>
      </c>
      <c r="F2013" s="37">
        <v>29465</v>
      </c>
      <c r="G2013" s="37">
        <v>29465</v>
      </c>
      <c r="H2013" s="37">
        <v>29465</v>
      </c>
      <c r="I2013" s="37">
        <v>29465</v>
      </c>
      <c r="J2013" s="37">
        <v>29465</v>
      </c>
      <c r="K2013" s="37">
        <v>29465</v>
      </c>
      <c r="L2013" s="37">
        <v>29465</v>
      </c>
      <c r="M2013" s="37">
        <v>29465</v>
      </c>
      <c r="N2013" s="37">
        <v>29465</v>
      </c>
      <c r="O2013" s="37">
        <v>29465</v>
      </c>
      <c r="P2013" s="37">
        <v>29465</v>
      </c>
      <c r="Q2013" s="37">
        <v>29465</v>
      </c>
      <c r="R2013" s="37">
        <v>29465</v>
      </c>
      <c r="S2013" s="37">
        <v>29465</v>
      </c>
    </row>
    <row r="2014" spans="1:19">
      <c r="B2014" s="6">
        <v>2006</v>
      </c>
      <c r="C2014" s="37">
        <v>7055</v>
      </c>
      <c r="D2014" s="37">
        <v>7055</v>
      </c>
      <c r="E2014" s="37">
        <v>7055</v>
      </c>
      <c r="F2014" s="37">
        <v>7055</v>
      </c>
      <c r="G2014" s="37">
        <v>7055</v>
      </c>
      <c r="H2014" s="37">
        <v>7055</v>
      </c>
      <c r="I2014" s="37">
        <v>7055</v>
      </c>
      <c r="J2014" s="37">
        <v>7055</v>
      </c>
      <c r="K2014" s="37">
        <v>7055</v>
      </c>
      <c r="L2014" s="37">
        <v>7055</v>
      </c>
      <c r="M2014" s="37">
        <v>7055</v>
      </c>
      <c r="N2014" s="37">
        <v>7055</v>
      </c>
      <c r="O2014" s="37">
        <v>7055</v>
      </c>
      <c r="P2014" s="37">
        <v>7055</v>
      </c>
      <c r="Q2014" s="37">
        <v>7055</v>
      </c>
      <c r="R2014" s="37">
        <v>7055</v>
      </c>
      <c r="S2014" s="37">
        <v>7055</v>
      </c>
    </row>
    <row r="2015" spans="1:19">
      <c r="B2015" s="6">
        <v>2005</v>
      </c>
      <c r="C2015" s="37">
        <v>35858</v>
      </c>
      <c r="D2015" s="37">
        <v>35858</v>
      </c>
      <c r="E2015" s="37">
        <v>35858</v>
      </c>
      <c r="F2015" s="37">
        <v>35858</v>
      </c>
      <c r="G2015" s="37">
        <v>35858</v>
      </c>
      <c r="H2015" s="37">
        <v>35858</v>
      </c>
      <c r="I2015" s="37">
        <v>35858</v>
      </c>
      <c r="J2015" s="37">
        <v>35858</v>
      </c>
      <c r="K2015" s="37">
        <v>35858</v>
      </c>
      <c r="L2015" s="37">
        <v>35858</v>
      </c>
      <c r="M2015" s="37">
        <v>35858</v>
      </c>
      <c r="N2015" s="37">
        <v>35858</v>
      </c>
      <c r="O2015" s="37">
        <v>35858</v>
      </c>
      <c r="P2015" s="37">
        <v>35858</v>
      </c>
      <c r="Q2015" s="37">
        <v>35858</v>
      </c>
      <c r="R2015" s="37">
        <v>35858</v>
      </c>
      <c r="S2015" s="37">
        <v>35858</v>
      </c>
    </row>
    <row r="2016" spans="1:19">
      <c r="B2016" s="6">
        <v>2004</v>
      </c>
      <c r="C2016" s="37">
        <v>29401</v>
      </c>
      <c r="D2016" s="37">
        <v>29401</v>
      </c>
      <c r="E2016" s="37">
        <v>29401</v>
      </c>
      <c r="F2016" s="37">
        <v>29401</v>
      </c>
      <c r="G2016" s="37">
        <v>29401</v>
      </c>
      <c r="H2016" s="37">
        <v>29401</v>
      </c>
      <c r="I2016" s="37">
        <v>29401</v>
      </c>
      <c r="J2016" s="37">
        <v>29401</v>
      </c>
      <c r="K2016" s="37">
        <v>29401</v>
      </c>
      <c r="L2016" s="37">
        <v>29401</v>
      </c>
      <c r="M2016" s="37">
        <v>29401</v>
      </c>
      <c r="N2016" s="37">
        <v>29401</v>
      </c>
      <c r="O2016" s="37">
        <v>29401</v>
      </c>
      <c r="P2016" s="37">
        <v>29401</v>
      </c>
      <c r="Q2016" s="37">
        <v>29401</v>
      </c>
      <c r="R2016" s="37">
        <v>29401</v>
      </c>
      <c r="S2016" s="37">
        <v>29401</v>
      </c>
    </row>
    <row r="2017" spans="2:19">
      <c r="B2017" s="6">
        <v>2003</v>
      </c>
      <c r="C2017" s="37">
        <v>24172</v>
      </c>
      <c r="D2017" s="37">
        <v>24172</v>
      </c>
      <c r="E2017" s="37">
        <v>24172</v>
      </c>
      <c r="F2017" s="37">
        <v>24172</v>
      </c>
      <c r="G2017" s="37">
        <v>24172</v>
      </c>
      <c r="H2017" s="37">
        <v>24172</v>
      </c>
      <c r="I2017" s="37">
        <v>24172</v>
      </c>
      <c r="J2017" s="37">
        <v>24172</v>
      </c>
      <c r="K2017" s="37">
        <v>24172</v>
      </c>
      <c r="L2017" s="37">
        <v>24172</v>
      </c>
      <c r="M2017" s="37">
        <v>24172</v>
      </c>
      <c r="N2017" s="37">
        <v>24172</v>
      </c>
      <c r="O2017" s="37">
        <v>24172</v>
      </c>
      <c r="P2017" s="37">
        <v>24172</v>
      </c>
      <c r="Q2017" s="37">
        <v>24172</v>
      </c>
      <c r="R2017" s="37">
        <v>24172</v>
      </c>
      <c r="S2017" s="37">
        <v>24172</v>
      </c>
    </row>
    <row r="2018" spans="2:19">
      <c r="B2018" s="6">
        <v>2002</v>
      </c>
      <c r="C2018" s="37">
        <v>41736</v>
      </c>
      <c r="D2018" s="37">
        <v>41736</v>
      </c>
      <c r="E2018" s="37">
        <v>41736</v>
      </c>
      <c r="F2018" s="37">
        <v>41736</v>
      </c>
      <c r="G2018" s="37">
        <v>41736</v>
      </c>
      <c r="H2018" s="37">
        <v>41736</v>
      </c>
      <c r="I2018" s="37">
        <v>41736</v>
      </c>
      <c r="J2018" s="37">
        <v>41736</v>
      </c>
      <c r="K2018" s="37">
        <v>41736</v>
      </c>
      <c r="L2018" s="37">
        <v>41736</v>
      </c>
      <c r="M2018" s="37">
        <v>41736</v>
      </c>
      <c r="N2018" s="37">
        <v>41736</v>
      </c>
      <c r="O2018" s="37">
        <v>41736</v>
      </c>
      <c r="P2018" s="37">
        <v>41736</v>
      </c>
      <c r="Q2018" s="37">
        <v>41736</v>
      </c>
      <c r="R2018" s="37">
        <v>41736</v>
      </c>
      <c r="S2018" s="37">
        <v>41736</v>
      </c>
    </row>
    <row r="2019" spans="2:19">
      <c r="B2019" s="6">
        <v>2001</v>
      </c>
      <c r="C2019" s="37">
        <v>49562</v>
      </c>
      <c r="D2019" s="37">
        <v>49562</v>
      </c>
      <c r="E2019" s="37">
        <v>49562</v>
      </c>
      <c r="F2019" s="37">
        <v>49562</v>
      </c>
      <c r="G2019" s="37">
        <v>49562</v>
      </c>
      <c r="H2019" s="37">
        <v>49562</v>
      </c>
      <c r="I2019" s="37">
        <v>49562</v>
      </c>
      <c r="J2019" s="37">
        <v>49562</v>
      </c>
      <c r="K2019" s="37">
        <v>49562</v>
      </c>
      <c r="L2019" s="37">
        <v>49562</v>
      </c>
      <c r="M2019" s="37">
        <v>49562</v>
      </c>
      <c r="N2019" s="37">
        <v>49562</v>
      </c>
      <c r="O2019" s="37">
        <v>49562</v>
      </c>
      <c r="P2019" s="37">
        <v>49562</v>
      </c>
      <c r="Q2019" s="37">
        <v>49562</v>
      </c>
      <c r="R2019" s="37">
        <v>49562</v>
      </c>
      <c r="S2019" s="37">
        <v>49562</v>
      </c>
    </row>
    <row r="2020" spans="2:19">
      <c r="B2020" s="6">
        <v>2000</v>
      </c>
      <c r="C2020" s="37">
        <v>36793</v>
      </c>
      <c r="D2020" s="37">
        <v>36793</v>
      </c>
      <c r="E2020" s="37">
        <v>36793</v>
      </c>
      <c r="F2020" s="37">
        <v>36793</v>
      </c>
      <c r="G2020" s="37">
        <v>36793</v>
      </c>
      <c r="H2020" s="37">
        <v>36793</v>
      </c>
      <c r="I2020" s="37">
        <v>36793</v>
      </c>
      <c r="J2020" s="37">
        <v>36793</v>
      </c>
      <c r="K2020" s="37">
        <v>36793</v>
      </c>
      <c r="L2020" s="37">
        <v>36793</v>
      </c>
      <c r="M2020" s="37">
        <v>36793</v>
      </c>
      <c r="N2020" s="37">
        <v>36793</v>
      </c>
      <c r="O2020" s="37">
        <v>36793</v>
      </c>
      <c r="P2020" s="37">
        <v>36793</v>
      </c>
      <c r="Q2020" s="37">
        <v>36793</v>
      </c>
      <c r="R2020" s="37">
        <v>36793</v>
      </c>
      <c r="S2020" s="37">
        <v>36793</v>
      </c>
    </row>
    <row r="2021" spans="2:19">
      <c r="B2021" s="6">
        <v>1999</v>
      </c>
      <c r="C2021" s="37">
        <v>65346</v>
      </c>
      <c r="D2021" s="37">
        <v>65346</v>
      </c>
      <c r="E2021" s="37">
        <v>65346</v>
      </c>
      <c r="F2021" s="37">
        <v>65346</v>
      </c>
      <c r="G2021" s="37">
        <v>65346</v>
      </c>
      <c r="H2021" s="37">
        <v>65346</v>
      </c>
      <c r="I2021" s="37">
        <v>65346</v>
      </c>
      <c r="J2021" s="37">
        <v>65346</v>
      </c>
      <c r="K2021" s="37">
        <v>65346</v>
      </c>
      <c r="L2021" s="37">
        <v>65346</v>
      </c>
      <c r="M2021" s="37">
        <v>65346</v>
      </c>
      <c r="N2021" s="37">
        <v>65346</v>
      </c>
      <c r="O2021" s="37">
        <v>65346</v>
      </c>
      <c r="P2021" s="37">
        <v>65346</v>
      </c>
      <c r="Q2021" s="37">
        <v>65346</v>
      </c>
      <c r="R2021" s="37">
        <v>65346</v>
      </c>
      <c r="S2021" s="37">
        <v>65346</v>
      </c>
    </row>
    <row r="2022" spans="2:19">
      <c r="B2022" s="6">
        <v>1998</v>
      </c>
      <c r="C2022" s="37">
        <v>36817</v>
      </c>
      <c r="D2022" s="37">
        <v>36817</v>
      </c>
      <c r="E2022" s="37">
        <v>36817</v>
      </c>
      <c r="F2022" s="37">
        <v>36817</v>
      </c>
      <c r="G2022" s="37">
        <v>36817</v>
      </c>
      <c r="H2022" s="37">
        <v>36817</v>
      </c>
      <c r="I2022" s="37">
        <v>36817</v>
      </c>
      <c r="J2022" s="37">
        <v>36817</v>
      </c>
      <c r="K2022" s="37">
        <v>36817</v>
      </c>
      <c r="L2022" s="37">
        <v>36817</v>
      </c>
      <c r="M2022" s="37">
        <v>36817</v>
      </c>
      <c r="N2022" s="37">
        <v>36817</v>
      </c>
      <c r="O2022" s="37">
        <v>36817</v>
      </c>
      <c r="P2022" s="37">
        <v>36817</v>
      </c>
      <c r="Q2022" s="37">
        <v>36817</v>
      </c>
      <c r="R2022" s="37">
        <v>36817</v>
      </c>
      <c r="S2022" s="37">
        <v>36817</v>
      </c>
    </row>
    <row r="2023" spans="2:19">
      <c r="B2023" s="6">
        <v>1997</v>
      </c>
      <c r="C2023" s="37">
        <v>50711</v>
      </c>
      <c r="D2023" s="37">
        <v>50711</v>
      </c>
      <c r="E2023" s="37">
        <v>50711</v>
      </c>
      <c r="F2023" s="37">
        <v>50711</v>
      </c>
      <c r="G2023" s="37">
        <v>50711</v>
      </c>
      <c r="H2023" s="37">
        <v>50711</v>
      </c>
      <c r="I2023" s="37">
        <v>50711</v>
      </c>
      <c r="J2023" s="37">
        <v>50711</v>
      </c>
      <c r="K2023" s="37">
        <v>50711</v>
      </c>
      <c r="L2023" s="37">
        <v>50711</v>
      </c>
      <c r="M2023" s="37">
        <v>50711</v>
      </c>
      <c r="N2023" s="37">
        <v>50711</v>
      </c>
      <c r="O2023" s="37">
        <v>50711</v>
      </c>
      <c r="P2023" s="37">
        <v>50711</v>
      </c>
      <c r="Q2023" s="37">
        <v>50711</v>
      </c>
      <c r="R2023" s="37">
        <v>50711</v>
      </c>
      <c r="S2023" s="37">
        <v>50711</v>
      </c>
    </row>
    <row r="2024" spans="2:19">
      <c r="B2024" s="6">
        <v>1996</v>
      </c>
      <c r="C2024" s="37">
        <v>79454</v>
      </c>
      <c r="D2024" s="37">
        <v>79454</v>
      </c>
      <c r="E2024" s="37">
        <v>79454</v>
      </c>
      <c r="F2024" s="37">
        <v>79454</v>
      </c>
      <c r="G2024" s="37">
        <v>79454</v>
      </c>
      <c r="H2024" s="37">
        <v>79454</v>
      </c>
      <c r="I2024" s="37">
        <v>79454</v>
      </c>
      <c r="J2024" s="37">
        <v>79454</v>
      </c>
      <c r="K2024" s="37">
        <v>79454</v>
      </c>
      <c r="L2024" s="37">
        <v>79454</v>
      </c>
      <c r="M2024" s="37">
        <v>79454</v>
      </c>
      <c r="N2024" s="37">
        <v>79454</v>
      </c>
      <c r="O2024" s="37">
        <v>79454</v>
      </c>
      <c r="P2024" s="37">
        <v>79454</v>
      </c>
      <c r="Q2024" s="37">
        <v>79454</v>
      </c>
      <c r="R2024" s="37">
        <v>79454</v>
      </c>
      <c r="S2024" s="37">
        <v>79454</v>
      </c>
    </row>
    <row r="2025" spans="2:19">
      <c r="B2025" s="6">
        <v>1995</v>
      </c>
      <c r="C2025" s="37">
        <v>60704</v>
      </c>
      <c r="D2025" s="37">
        <v>60704</v>
      </c>
      <c r="E2025" s="37">
        <v>60704</v>
      </c>
      <c r="F2025" s="37">
        <v>60704</v>
      </c>
      <c r="G2025" s="37">
        <v>60704</v>
      </c>
      <c r="H2025" s="37">
        <v>60704</v>
      </c>
      <c r="I2025" s="37">
        <v>60704</v>
      </c>
      <c r="J2025" s="37">
        <v>60704</v>
      </c>
      <c r="K2025" s="37">
        <v>60704</v>
      </c>
      <c r="L2025" s="37">
        <v>60704</v>
      </c>
      <c r="M2025" s="37">
        <v>60704</v>
      </c>
      <c r="N2025" s="37">
        <v>60704</v>
      </c>
      <c r="O2025" s="37">
        <v>60704</v>
      </c>
      <c r="P2025" s="37">
        <v>60704</v>
      </c>
      <c r="Q2025" s="37">
        <v>60704</v>
      </c>
      <c r="R2025" s="37">
        <v>60704</v>
      </c>
      <c r="S2025" s="37">
        <v>60704</v>
      </c>
    </row>
    <row r="2026" spans="2:19">
      <c r="B2026" s="6">
        <v>1994</v>
      </c>
      <c r="C2026" s="37">
        <v>49288</v>
      </c>
      <c r="D2026" s="37">
        <v>49288</v>
      </c>
      <c r="E2026" s="37">
        <v>49288</v>
      </c>
      <c r="F2026" s="37">
        <v>49288</v>
      </c>
      <c r="G2026" s="37">
        <v>49288</v>
      </c>
      <c r="H2026" s="37">
        <v>49288</v>
      </c>
      <c r="I2026" s="37">
        <v>49288</v>
      </c>
      <c r="J2026" s="37">
        <v>49288</v>
      </c>
      <c r="K2026" s="37">
        <v>49288</v>
      </c>
      <c r="L2026" s="37">
        <v>49288</v>
      </c>
      <c r="M2026" s="37">
        <v>49288</v>
      </c>
      <c r="N2026" s="37">
        <v>49288</v>
      </c>
      <c r="O2026" s="37">
        <v>49288</v>
      </c>
      <c r="P2026" s="37">
        <v>49288</v>
      </c>
      <c r="Q2026" s="37">
        <v>49288</v>
      </c>
      <c r="R2026" s="37">
        <v>49288</v>
      </c>
      <c r="S2026" s="37">
        <v>49288</v>
      </c>
    </row>
    <row r="2027" spans="2:19">
      <c r="B2027" s="6">
        <v>1993</v>
      </c>
      <c r="C2027" s="37">
        <v>62410</v>
      </c>
      <c r="D2027" s="37">
        <v>62410</v>
      </c>
      <c r="E2027" s="37">
        <v>62410</v>
      </c>
      <c r="F2027" s="37">
        <v>62410</v>
      </c>
      <c r="G2027" s="37">
        <v>62410</v>
      </c>
      <c r="H2027" s="37">
        <v>62410</v>
      </c>
      <c r="I2027" s="37">
        <v>62410</v>
      </c>
      <c r="J2027" s="37">
        <v>62410</v>
      </c>
      <c r="K2027" s="37">
        <v>62410</v>
      </c>
      <c r="L2027" s="37">
        <v>62410</v>
      </c>
      <c r="M2027" s="37">
        <v>62410</v>
      </c>
      <c r="N2027" s="37">
        <v>62410</v>
      </c>
      <c r="O2027" s="37">
        <v>62410</v>
      </c>
      <c r="P2027" s="37">
        <v>62410</v>
      </c>
      <c r="Q2027" s="37">
        <v>62410</v>
      </c>
      <c r="R2027" s="37">
        <v>62410</v>
      </c>
      <c r="S2027" s="37">
        <v>62410</v>
      </c>
    </row>
    <row r="2028" spans="2:19">
      <c r="B2028" s="6">
        <v>1992</v>
      </c>
      <c r="C2028" s="37">
        <v>43352</v>
      </c>
      <c r="D2028" s="37">
        <v>43352</v>
      </c>
      <c r="E2028" s="37">
        <v>43352</v>
      </c>
      <c r="F2028" s="37">
        <v>43352</v>
      </c>
      <c r="G2028" s="37">
        <v>43352</v>
      </c>
      <c r="H2028" s="37">
        <v>43352</v>
      </c>
      <c r="I2028" s="37">
        <v>43352</v>
      </c>
      <c r="J2028" s="37">
        <v>43352</v>
      </c>
      <c r="K2028" s="37">
        <v>43352</v>
      </c>
      <c r="L2028" s="37">
        <v>43352</v>
      </c>
      <c r="M2028" s="37">
        <v>43352</v>
      </c>
      <c r="N2028" s="37">
        <v>43352</v>
      </c>
      <c r="O2028" s="37">
        <v>43352</v>
      </c>
      <c r="P2028" s="37">
        <v>43352</v>
      </c>
      <c r="Q2028" s="37">
        <v>43352</v>
      </c>
      <c r="R2028" s="37">
        <v>43352</v>
      </c>
      <c r="S2028" s="37">
        <v>43352</v>
      </c>
    </row>
    <row r="2029" spans="2:19">
      <c r="B2029" s="6">
        <v>1991</v>
      </c>
      <c r="C2029" s="37">
        <v>39313</v>
      </c>
      <c r="D2029" s="37">
        <v>39313</v>
      </c>
      <c r="E2029" s="37">
        <v>39313</v>
      </c>
      <c r="F2029" s="37">
        <v>39313</v>
      </c>
      <c r="G2029" s="37">
        <v>39313</v>
      </c>
      <c r="H2029" s="37">
        <v>39313</v>
      </c>
      <c r="I2029" s="37">
        <v>39313</v>
      </c>
      <c r="J2029" s="37">
        <v>39313</v>
      </c>
      <c r="K2029" s="37">
        <v>39313</v>
      </c>
      <c r="L2029" s="37">
        <v>39313</v>
      </c>
      <c r="M2029" s="37">
        <v>39313</v>
      </c>
      <c r="N2029" s="37">
        <v>39313</v>
      </c>
      <c r="O2029" s="37">
        <v>39313</v>
      </c>
      <c r="P2029" s="37">
        <v>39313</v>
      </c>
      <c r="Q2029" s="37">
        <v>39313</v>
      </c>
      <c r="R2029" s="37">
        <v>39313</v>
      </c>
      <c r="S2029" s="37">
        <v>39313</v>
      </c>
    </row>
    <row r="2030" spans="2:19">
      <c r="B2030" s="6">
        <v>1990</v>
      </c>
      <c r="C2030" s="37">
        <v>34015</v>
      </c>
      <c r="D2030" s="37">
        <v>34015</v>
      </c>
      <c r="E2030" s="37">
        <v>34015</v>
      </c>
      <c r="F2030" s="37">
        <v>34015</v>
      </c>
      <c r="G2030" s="37">
        <v>34015</v>
      </c>
      <c r="H2030" s="37">
        <v>34015</v>
      </c>
      <c r="I2030" s="37">
        <v>34015</v>
      </c>
      <c r="J2030" s="37">
        <v>34015</v>
      </c>
      <c r="K2030" s="37">
        <v>34015</v>
      </c>
      <c r="L2030" s="37">
        <v>34015</v>
      </c>
      <c r="M2030" s="37">
        <v>34015</v>
      </c>
      <c r="N2030" s="37">
        <v>34015</v>
      </c>
      <c r="O2030" s="37">
        <v>34015</v>
      </c>
      <c r="P2030" s="37">
        <v>34015</v>
      </c>
      <c r="Q2030" s="37">
        <v>34015</v>
      </c>
      <c r="R2030" s="37">
        <v>34015</v>
      </c>
      <c r="S2030" s="37">
        <v>34015</v>
      </c>
    </row>
    <row r="2031" spans="2:19">
      <c r="B2031" s="6">
        <v>1989</v>
      </c>
      <c r="C2031" s="37">
        <v>13088</v>
      </c>
      <c r="D2031" s="37">
        <v>13088</v>
      </c>
      <c r="E2031" s="37">
        <v>13088</v>
      </c>
      <c r="F2031" s="37">
        <v>13088</v>
      </c>
      <c r="G2031" s="37">
        <v>13088</v>
      </c>
      <c r="H2031" s="37">
        <v>13088</v>
      </c>
      <c r="I2031" s="37">
        <v>13088</v>
      </c>
      <c r="J2031" s="37">
        <v>13088</v>
      </c>
      <c r="K2031" s="37">
        <v>13088</v>
      </c>
      <c r="L2031" s="37">
        <v>13088</v>
      </c>
      <c r="M2031" s="37">
        <v>13088</v>
      </c>
      <c r="N2031" s="37">
        <v>13088</v>
      </c>
      <c r="O2031" s="37">
        <v>13088</v>
      </c>
      <c r="P2031" s="37">
        <v>13088</v>
      </c>
      <c r="Q2031" s="37">
        <v>13088</v>
      </c>
      <c r="R2031" s="37">
        <v>13088</v>
      </c>
      <c r="S2031" s="37">
        <v>13088</v>
      </c>
    </row>
    <row r="2032" spans="2:19">
      <c r="B2032" s="6">
        <v>1988</v>
      </c>
      <c r="C2032" s="37">
        <v>41620</v>
      </c>
      <c r="D2032" s="37">
        <v>41620</v>
      </c>
      <c r="E2032" s="37">
        <v>41620</v>
      </c>
      <c r="F2032" s="37">
        <v>41620</v>
      </c>
      <c r="G2032" s="37">
        <v>41620</v>
      </c>
      <c r="H2032" s="37">
        <v>41620</v>
      </c>
      <c r="I2032" s="37">
        <v>41620</v>
      </c>
      <c r="J2032" s="37">
        <v>41620</v>
      </c>
      <c r="K2032" s="37">
        <v>41620</v>
      </c>
      <c r="L2032" s="37">
        <v>41620</v>
      </c>
      <c r="M2032" s="37">
        <v>41620</v>
      </c>
      <c r="N2032" s="37">
        <v>41620</v>
      </c>
      <c r="O2032" s="37">
        <v>41620</v>
      </c>
      <c r="P2032" s="37">
        <v>41620</v>
      </c>
      <c r="Q2032" s="37">
        <v>41620</v>
      </c>
      <c r="R2032" s="37">
        <v>41620</v>
      </c>
      <c r="S2032" s="37">
        <v>41620</v>
      </c>
    </row>
    <row r="2033" spans="2:19">
      <c r="B2033" s="6">
        <v>1987</v>
      </c>
      <c r="C2033" s="37">
        <v>289634</v>
      </c>
      <c r="D2033" s="37">
        <v>289634</v>
      </c>
      <c r="E2033" s="37">
        <v>289634</v>
      </c>
      <c r="F2033" s="37">
        <v>289634</v>
      </c>
      <c r="G2033" s="37">
        <v>289634</v>
      </c>
      <c r="H2033" s="37">
        <v>289634</v>
      </c>
      <c r="I2033" s="37">
        <v>289634</v>
      </c>
      <c r="J2033" s="37">
        <v>289634</v>
      </c>
      <c r="K2033" s="37">
        <v>289634</v>
      </c>
      <c r="L2033" s="37">
        <v>289634</v>
      </c>
      <c r="M2033" s="37">
        <v>289634</v>
      </c>
      <c r="N2033" s="37">
        <v>289634</v>
      </c>
      <c r="O2033" s="37">
        <v>289634</v>
      </c>
      <c r="P2033" s="37">
        <v>289634</v>
      </c>
      <c r="Q2033" s="37">
        <v>289634</v>
      </c>
      <c r="R2033" s="37">
        <v>289634</v>
      </c>
      <c r="S2033" s="37">
        <v>289634</v>
      </c>
    </row>
    <row r="2034" spans="2:19">
      <c r="B2034" s="6">
        <v>1986</v>
      </c>
      <c r="C2034" s="37">
        <v>222342</v>
      </c>
      <c r="D2034" s="37">
        <v>222342</v>
      </c>
      <c r="E2034" s="37">
        <v>222342</v>
      </c>
      <c r="F2034" s="37">
        <v>222342</v>
      </c>
      <c r="G2034" s="37">
        <v>222342</v>
      </c>
      <c r="H2034" s="37">
        <v>222342</v>
      </c>
      <c r="I2034" s="37">
        <v>222342</v>
      </c>
      <c r="J2034" s="37">
        <v>222342</v>
      </c>
      <c r="K2034" s="37">
        <v>222342</v>
      </c>
      <c r="L2034" s="37">
        <v>222342</v>
      </c>
      <c r="M2034" s="37">
        <v>222342</v>
      </c>
      <c r="N2034" s="37">
        <v>222342</v>
      </c>
      <c r="O2034" s="37">
        <v>222342</v>
      </c>
      <c r="P2034" s="37">
        <v>222342</v>
      </c>
      <c r="Q2034" s="37">
        <v>222342</v>
      </c>
      <c r="R2034" s="37">
        <v>222342</v>
      </c>
      <c r="S2034" s="37">
        <v>222342</v>
      </c>
    </row>
    <row r="2035" spans="2:19">
      <c r="B2035" s="6">
        <v>1985</v>
      </c>
      <c r="C2035" s="37">
        <v>232558</v>
      </c>
      <c r="D2035" s="37">
        <v>232558</v>
      </c>
      <c r="E2035" s="37">
        <v>232558</v>
      </c>
      <c r="F2035" s="37">
        <v>232558</v>
      </c>
      <c r="G2035" s="37">
        <v>232558</v>
      </c>
      <c r="H2035" s="37">
        <v>232558</v>
      </c>
      <c r="I2035" s="37">
        <v>232558</v>
      </c>
      <c r="J2035" s="37">
        <v>232558</v>
      </c>
      <c r="K2035" s="37">
        <v>232558</v>
      </c>
      <c r="L2035" s="37">
        <v>232558</v>
      </c>
      <c r="M2035" s="37">
        <v>232558</v>
      </c>
      <c r="N2035" s="37">
        <v>232558</v>
      </c>
      <c r="O2035" s="37">
        <v>232558</v>
      </c>
      <c r="P2035" s="37">
        <v>232558</v>
      </c>
      <c r="Q2035" s="37">
        <v>232558</v>
      </c>
      <c r="R2035" s="37">
        <v>232558</v>
      </c>
      <c r="S2035" s="37">
        <v>232558</v>
      </c>
    </row>
    <row r="2036" spans="2:19">
      <c r="B2036" s="6">
        <v>1984</v>
      </c>
      <c r="C2036" s="37">
        <v>323997</v>
      </c>
      <c r="D2036" s="37">
        <v>323997</v>
      </c>
      <c r="E2036" s="37">
        <v>323997</v>
      </c>
      <c r="F2036" s="37">
        <v>323997</v>
      </c>
      <c r="G2036" s="37">
        <v>323997</v>
      </c>
      <c r="H2036" s="37">
        <v>323997</v>
      </c>
      <c r="I2036" s="37">
        <v>323997</v>
      </c>
      <c r="J2036" s="37">
        <v>323997</v>
      </c>
      <c r="K2036" s="37">
        <v>323997</v>
      </c>
      <c r="L2036" s="37">
        <v>323997</v>
      </c>
      <c r="M2036" s="37">
        <v>323997</v>
      </c>
      <c r="N2036" s="37">
        <v>323997</v>
      </c>
      <c r="O2036" s="37">
        <v>323997</v>
      </c>
      <c r="P2036" s="37">
        <v>323997</v>
      </c>
      <c r="Q2036" s="37">
        <v>323997</v>
      </c>
      <c r="R2036" s="37">
        <v>323997</v>
      </c>
      <c r="S2036" s="37">
        <v>323997</v>
      </c>
    </row>
    <row r="2037" spans="2:19">
      <c r="B2037" s="6">
        <v>1983</v>
      </c>
      <c r="C2037" s="37">
        <v>235328</v>
      </c>
      <c r="D2037" s="37">
        <v>235328</v>
      </c>
      <c r="E2037" s="37">
        <v>235328</v>
      </c>
      <c r="F2037" s="37">
        <v>235328</v>
      </c>
      <c r="G2037" s="37">
        <v>235328</v>
      </c>
      <c r="H2037" s="37">
        <v>235328</v>
      </c>
      <c r="I2037" s="37">
        <v>235328</v>
      </c>
      <c r="J2037" s="37">
        <v>235328</v>
      </c>
      <c r="K2037" s="37">
        <v>235328</v>
      </c>
      <c r="L2037" s="37">
        <v>235328</v>
      </c>
      <c r="M2037" s="37">
        <v>235328</v>
      </c>
      <c r="N2037" s="37">
        <v>235328</v>
      </c>
      <c r="O2037" s="37">
        <v>235328</v>
      </c>
      <c r="P2037" s="37">
        <v>235328</v>
      </c>
      <c r="Q2037" s="37">
        <v>235328</v>
      </c>
      <c r="R2037" s="37">
        <v>235328</v>
      </c>
      <c r="S2037" s="37">
        <v>235328</v>
      </c>
    </row>
    <row r="2038" spans="2:19">
      <c r="B2038" s="6">
        <v>1982</v>
      </c>
      <c r="C2038" s="37">
        <v>142711</v>
      </c>
      <c r="D2038" s="37">
        <v>142711</v>
      </c>
      <c r="E2038" s="37">
        <v>142711</v>
      </c>
      <c r="F2038" s="37">
        <v>142711</v>
      </c>
      <c r="G2038" s="37">
        <v>142711</v>
      </c>
      <c r="H2038" s="37">
        <v>142711</v>
      </c>
      <c r="I2038" s="37">
        <v>142711</v>
      </c>
      <c r="J2038" s="37">
        <v>142711</v>
      </c>
      <c r="K2038" s="37">
        <v>142711</v>
      </c>
      <c r="L2038" s="37">
        <v>142711</v>
      </c>
      <c r="M2038" s="37">
        <v>142711</v>
      </c>
      <c r="N2038" s="37">
        <v>142711</v>
      </c>
      <c r="O2038" s="37">
        <v>142711</v>
      </c>
      <c r="P2038" s="37">
        <v>142711</v>
      </c>
      <c r="Q2038" s="37">
        <v>142711</v>
      </c>
      <c r="R2038" s="37">
        <v>142711</v>
      </c>
      <c r="S2038" s="37">
        <v>142711</v>
      </c>
    </row>
    <row r="2039" spans="2:19">
      <c r="B2039" s="6">
        <v>1981</v>
      </c>
      <c r="C2039" s="37">
        <v>146782</v>
      </c>
      <c r="D2039" s="37">
        <v>146782</v>
      </c>
      <c r="E2039" s="37">
        <v>146782</v>
      </c>
      <c r="F2039" s="37">
        <v>146782</v>
      </c>
      <c r="G2039" s="37">
        <v>146782</v>
      </c>
      <c r="H2039" s="37">
        <v>146782</v>
      </c>
      <c r="I2039" s="37">
        <v>146782</v>
      </c>
      <c r="J2039" s="37">
        <v>146782</v>
      </c>
      <c r="K2039" s="37">
        <v>146782</v>
      </c>
      <c r="L2039" s="37">
        <v>146782</v>
      </c>
      <c r="M2039" s="37">
        <v>146782</v>
      </c>
      <c r="N2039" s="37">
        <v>146782</v>
      </c>
      <c r="O2039" s="37">
        <v>146782</v>
      </c>
      <c r="P2039" s="37">
        <v>146782</v>
      </c>
      <c r="Q2039" s="37">
        <v>146782</v>
      </c>
      <c r="R2039" s="37">
        <v>146782</v>
      </c>
      <c r="S2039" s="37">
        <v>146782</v>
      </c>
    </row>
    <row r="2040" spans="2:19">
      <c r="B2040" s="6">
        <v>1980</v>
      </c>
      <c r="C2040" s="37">
        <v>97237</v>
      </c>
      <c r="D2040" s="37">
        <v>97237</v>
      </c>
      <c r="E2040" s="37">
        <v>97237</v>
      </c>
      <c r="F2040" s="37">
        <v>97237</v>
      </c>
      <c r="G2040" s="37">
        <v>97237</v>
      </c>
      <c r="H2040" s="37">
        <v>97237</v>
      </c>
      <c r="I2040" s="37">
        <v>97237</v>
      </c>
      <c r="J2040" s="37">
        <v>97237</v>
      </c>
      <c r="K2040" s="37">
        <v>97237</v>
      </c>
      <c r="L2040" s="37">
        <v>97237</v>
      </c>
      <c r="M2040" s="37">
        <v>97237</v>
      </c>
      <c r="N2040" s="37">
        <v>97237</v>
      </c>
      <c r="O2040" s="37">
        <v>97237</v>
      </c>
      <c r="P2040" s="37">
        <v>97237</v>
      </c>
      <c r="Q2040" s="37">
        <v>97237</v>
      </c>
      <c r="R2040" s="37">
        <v>97237</v>
      </c>
      <c r="S2040" s="37">
        <v>97237</v>
      </c>
    </row>
    <row r="2041" spans="2:19">
      <c r="B2041" s="6">
        <v>1979</v>
      </c>
      <c r="C2041" s="37">
        <v>131372</v>
      </c>
      <c r="D2041" s="37">
        <v>131372</v>
      </c>
      <c r="E2041" s="37">
        <v>131372</v>
      </c>
      <c r="F2041" s="37">
        <v>131372</v>
      </c>
      <c r="G2041" s="37">
        <v>131372</v>
      </c>
      <c r="H2041" s="37">
        <v>131372</v>
      </c>
      <c r="I2041" s="37">
        <v>131372</v>
      </c>
      <c r="J2041" s="37">
        <v>131372</v>
      </c>
      <c r="K2041" s="37">
        <v>131372</v>
      </c>
      <c r="L2041" s="37">
        <v>131372</v>
      </c>
      <c r="M2041" s="37">
        <v>131372</v>
      </c>
      <c r="N2041" s="37">
        <v>131372</v>
      </c>
      <c r="O2041" s="37">
        <v>131372</v>
      </c>
      <c r="P2041" s="37">
        <v>131372</v>
      </c>
      <c r="Q2041" s="37">
        <v>131372</v>
      </c>
      <c r="R2041" s="37">
        <v>131372</v>
      </c>
      <c r="S2041" s="37">
        <v>131372</v>
      </c>
    </row>
    <row r="2042" spans="2:19">
      <c r="B2042" s="6">
        <v>1978</v>
      </c>
      <c r="C2042" s="37">
        <v>115865</v>
      </c>
      <c r="D2042" s="37">
        <v>115865</v>
      </c>
      <c r="E2042" s="37">
        <v>115865</v>
      </c>
      <c r="F2042" s="37">
        <v>115865</v>
      </c>
      <c r="G2042" s="37">
        <v>115865</v>
      </c>
      <c r="H2042" s="37">
        <v>115865</v>
      </c>
      <c r="I2042" s="37">
        <v>115865</v>
      </c>
      <c r="J2042" s="37">
        <v>115865</v>
      </c>
      <c r="K2042" s="37">
        <v>115865</v>
      </c>
      <c r="L2042" s="37">
        <v>115865</v>
      </c>
      <c r="M2042" s="37">
        <v>115865</v>
      </c>
      <c r="N2042" s="37">
        <v>115865</v>
      </c>
      <c r="O2042" s="37">
        <v>115865</v>
      </c>
      <c r="P2042" s="37">
        <v>115865</v>
      </c>
      <c r="Q2042" s="37">
        <v>115865</v>
      </c>
      <c r="R2042" s="37">
        <v>115865</v>
      </c>
      <c r="S2042" s="37">
        <v>115865</v>
      </c>
    </row>
    <row r="2043" spans="2:19">
      <c r="B2043" s="6">
        <v>1977</v>
      </c>
      <c r="C2043" s="37">
        <v>17107</v>
      </c>
      <c r="D2043" s="37">
        <v>17107</v>
      </c>
      <c r="E2043" s="37">
        <v>17107</v>
      </c>
      <c r="F2043" s="37">
        <v>17107</v>
      </c>
      <c r="G2043" s="37">
        <v>17107</v>
      </c>
      <c r="H2043" s="37">
        <v>17107</v>
      </c>
      <c r="I2043" s="37">
        <v>17107</v>
      </c>
      <c r="J2043" s="37">
        <v>17107</v>
      </c>
      <c r="K2043" s="37">
        <v>17107</v>
      </c>
      <c r="L2043" s="37">
        <v>17107</v>
      </c>
      <c r="M2043" s="37">
        <v>17107</v>
      </c>
      <c r="N2043" s="37">
        <v>17107</v>
      </c>
      <c r="O2043" s="37">
        <v>17107</v>
      </c>
      <c r="P2043" s="37">
        <v>17107</v>
      </c>
      <c r="Q2043" s="37">
        <v>17107</v>
      </c>
      <c r="R2043" s="37">
        <v>17107</v>
      </c>
      <c r="S2043" s="37">
        <v>17107</v>
      </c>
    </row>
    <row r="2044" spans="2:19">
      <c r="B2044" s="6">
        <v>1976</v>
      </c>
      <c r="C2044" s="37">
        <v>20546</v>
      </c>
      <c r="D2044" s="37">
        <v>20546</v>
      </c>
      <c r="E2044" s="37">
        <v>20546</v>
      </c>
      <c r="F2044" s="37">
        <v>20546</v>
      </c>
      <c r="G2044" s="37">
        <v>20546</v>
      </c>
      <c r="H2044" s="37">
        <v>20546</v>
      </c>
      <c r="I2044" s="37">
        <v>20546</v>
      </c>
      <c r="J2044" s="37">
        <v>20546</v>
      </c>
      <c r="K2044" s="37">
        <v>20546</v>
      </c>
      <c r="L2044" s="37">
        <v>20546</v>
      </c>
      <c r="M2044" s="37">
        <v>20546</v>
      </c>
      <c r="N2044" s="37">
        <v>20546</v>
      </c>
      <c r="O2044" s="37">
        <v>20546</v>
      </c>
      <c r="P2044" s="37">
        <v>20546</v>
      </c>
      <c r="Q2044" s="37">
        <v>20546</v>
      </c>
      <c r="R2044" s="37">
        <v>20546</v>
      </c>
      <c r="S2044" s="37">
        <v>20546</v>
      </c>
    </row>
    <row r="2045" spans="2:19">
      <c r="B2045" s="6">
        <v>1975</v>
      </c>
      <c r="C2045" s="37">
        <v>13772</v>
      </c>
      <c r="D2045" s="37">
        <v>13772</v>
      </c>
      <c r="E2045" s="37">
        <v>13772</v>
      </c>
      <c r="F2045" s="37">
        <v>13772</v>
      </c>
      <c r="G2045" s="37">
        <v>13772</v>
      </c>
      <c r="H2045" s="37">
        <v>13772</v>
      </c>
      <c r="I2045" s="37">
        <v>13772</v>
      </c>
      <c r="J2045" s="37">
        <v>13772</v>
      </c>
      <c r="K2045" s="37">
        <v>13772</v>
      </c>
      <c r="L2045" s="37">
        <v>13772</v>
      </c>
      <c r="M2045" s="37">
        <v>13772</v>
      </c>
      <c r="N2045" s="37">
        <v>13772</v>
      </c>
      <c r="O2045" s="37">
        <v>13772</v>
      </c>
      <c r="P2045" s="37">
        <v>13772</v>
      </c>
      <c r="Q2045" s="37">
        <v>13772</v>
      </c>
      <c r="R2045" s="37">
        <v>13772</v>
      </c>
      <c r="S2045" s="37">
        <v>13772</v>
      </c>
    </row>
    <row r="2046" spans="2:19">
      <c r="B2046" s="6">
        <v>1974</v>
      </c>
      <c r="C2046" s="37">
        <v>6094</v>
      </c>
      <c r="D2046" s="37">
        <v>6094</v>
      </c>
      <c r="E2046" s="37">
        <v>6094</v>
      </c>
      <c r="F2046" s="37">
        <v>6094</v>
      </c>
      <c r="G2046" s="37">
        <v>6094</v>
      </c>
      <c r="H2046" s="37">
        <v>6094</v>
      </c>
      <c r="I2046" s="37">
        <v>6094</v>
      </c>
      <c r="J2046" s="37">
        <v>6094</v>
      </c>
      <c r="K2046" s="37">
        <v>6094</v>
      </c>
      <c r="L2046" s="37">
        <v>6094</v>
      </c>
      <c r="M2046" s="37">
        <v>6094</v>
      </c>
      <c r="N2046" s="37">
        <v>6094</v>
      </c>
      <c r="O2046" s="37">
        <v>6094</v>
      </c>
      <c r="P2046" s="37">
        <v>6094</v>
      </c>
      <c r="Q2046" s="37">
        <v>6094</v>
      </c>
      <c r="R2046" s="37">
        <v>6094</v>
      </c>
      <c r="S2046" s="37">
        <v>6094</v>
      </c>
    </row>
    <row r="2047" spans="2:19">
      <c r="B2047" s="6">
        <v>1973</v>
      </c>
      <c r="C2047" s="37">
        <v>23058</v>
      </c>
      <c r="D2047" s="37">
        <v>23058</v>
      </c>
      <c r="E2047" s="37">
        <v>23058</v>
      </c>
      <c r="F2047" s="37">
        <v>23058</v>
      </c>
      <c r="G2047" s="37">
        <v>23058</v>
      </c>
      <c r="H2047" s="37">
        <v>23058</v>
      </c>
      <c r="I2047" s="37">
        <v>23058</v>
      </c>
      <c r="J2047" s="37">
        <v>23058</v>
      </c>
      <c r="K2047" s="37">
        <v>23058</v>
      </c>
      <c r="L2047" s="37">
        <v>23058</v>
      </c>
      <c r="M2047" s="37">
        <v>23058</v>
      </c>
      <c r="N2047" s="37">
        <v>23058</v>
      </c>
      <c r="O2047" s="37">
        <v>23058</v>
      </c>
      <c r="P2047" s="37">
        <v>23058</v>
      </c>
      <c r="Q2047" s="37">
        <v>23058</v>
      </c>
      <c r="R2047" s="37">
        <v>23058</v>
      </c>
      <c r="S2047" s="37">
        <v>23058</v>
      </c>
    </row>
    <row r="2048" spans="2:19">
      <c r="B2048" s="6">
        <v>1972</v>
      </c>
      <c r="C2048" s="37">
        <v>11761</v>
      </c>
      <c r="D2048" s="37">
        <v>11761</v>
      </c>
      <c r="E2048" s="37">
        <v>11761</v>
      </c>
      <c r="F2048" s="37">
        <v>11761</v>
      </c>
      <c r="G2048" s="37">
        <v>11761</v>
      </c>
      <c r="H2048" s="37">
        <v>11761</v>
      </c>
      <c r="I2048" s="37">
        <v>11761</v>
      </c>
      <c r="J2048" s="37">
        <v>11761</v>
      </c>
      <c r="K2048" s="37">
        <v>11761</v>
      </c>
      <c r="L2048" s="37">
        <v>11761</v>
      </c>
      <c r="M2048" s="37">
        <v>11761</v>
      </c>
      <c r="N2048" s="37">
        <v>11761</v>
      </c>
      <c r="O2048" s="37">
        <v>11761</v>
      </c>
      <c r="P2048" s="37">
        <v>11761</v>
      </c>
      <c r="Q2048" s="37">
        <v>11761</v>
      </c>
      <c r="R2048" s="37">
        <v>11761</v>
      </c>
      <c r="S2048" s="37">
        <v>11761</v>
      </c>
    </row>
    <row r="2049" spans="2:19">
      <c r="B2049" s="6">
        <v>1971</v>
      </c>
      <c r="C2049" s="37">
        <v>7632</v>
      </c>
      <c r="D2049" s="37">
        <v>7632</v>
      </c>
      <c r="E2049" s="37">
        <v>7632</v>
      </c>
      <c r="F2049" s="37">
        <v>7632</v>
      </c>
      <c r="G2049" s="37">
        <v>7632</v>
      </c>
      <c r="H2049" s="37">
        <v>7632</v>
      </c>
      <c r="I2049" s="37">
        <v>7632</v>
      </c>
      <c r="J2049" s="37">
        <v>7632</v>
      </c>
      <c r="K2049" s="37">
        <v>7632</v>
      </c>
      <c r="L2049" s="37">
        <v>7632</v>
      </c>
      <c r="M2049" s="37">
        <v>7632</v>
      </c>
      <c r="N2049" s="37">
        <v>7632</v>
      </c>
      <c r="O2049" s="37">
        <v>7632</v>
      </c>
      <c r="P2049" s="37">
        <v>7632</v>
      </c>
      <c r="Q2049" s="37">
        <v>7632</v>
      </c>
      <c r="R2049" s="37">
        <v>7632</v>
      </c>
      <c r="S2049" s="37">
        <v>7632</v>
      </c>
    </row>
    <row r="2050" spans="2:19">
      <c r="B2050" s="6">
        <v>1970</v>
      </c>
      <c r="C2050" s="37">
        <v>7591</v>
      </c>
      <c r="D2050" s="37">
        <v>7591</v>
      </c>
      <c r="E2050" s="37">
        <v>7591</v>
      </c>
      <c r="F2050" s="37">
        <v>7591</v>
      </c>
      <c r="G2050" s="37">
        <v>7591</v>
      </c>
      <c r="H2050" s="37">
        <v>7591</v>
      </c>
      <c r="I2050" s="37">
        <v>7591</v>
      </c>
      <c r="J2050" s="37">
        <v>7591</v>
      </c>
      <c r="K2050" s="37">
        <v>7591</v>
      </c>
      <c r="L2050" s="37">
        <v>7591</v>
      </c>
      <c r="M2050" s="37">
        <v>7591</v>
      </c>
      <c r="N2050" s="37">
        <v>7591</v>
      </c>
      <c r="O2050" s="37">
        <v>7591</v>
      </c>
      <c r="P2050" s="37">
        <v>7591</v>
      </c>
      <c r="Q2050" s="37">
        <v>7591</v>
      </c>
      <c r="R2050" s="37">
        <v>7591</v>
      </c>
      <c r="S2050" s="37">
        <v>7591</v>
      </c>
    </row>
    <row r="2051" spans="2:19">
      <c r="B2051" s="6">
        <v>1969</v>
      </c>
      <c r="C2051" s="37">
        <v>10177</v>
      </c>
      <c r="D2051" s="37">
        <v>10177</v>
      </c>
      <c r="E2051" s="37">
        <v>10177</v>
      </c>
      <c r="F2051" s="37">
        <v>10177</v>
      </c>
      <c r="G2051" s="37">
        <v>10177</v>
      </c>
      <c r="H2051" s="37">
        <v>10177</v>
      </c>
      <c r="I2051" s="37">
        <v>10177</v>
      </c>
      <c r="J2051" s="37">
        <v>10177</v>
      </c>
      <c r="K2051" s="37">
        <v>10177</v>
      </c>
      <c r="L2051" s="37">
        <v>10177</v>
      </c>
      <c r="M2051" s="37">
        <v>10177</v>
      </c>
      <c r="N2051" s="37">
        <v>10177</v>
      </c>
      <c r="O2051" s="37">
        <v>10177</v>
      </c>
      <c r="P2051" s="37">
        <v>10177</v>
      </c>
      <c r="Q2051" s="37">
        <v>10177</v>
      </c>
      <c r="R2051" s="37">
        <v>10177</v>
      </c>
      <c r="S2051" s="37">
        <v>10177</v>
      </c>
    </row>
    <row r="2052" spans="2:19">
      <c r="B2052" s="6">
        <v>1968</v>
      </c>
      <c r="C2052" s="37">
        <v>11747</v>
      </c>
      <c r="D2052" s="37">
        <v>11747</v>
      </c>
      <c r="E2052" s="37">
        <v>11747</v>
      </c>
      <c r="F2052" s="37">
        <v>11747</v>
      </c>
      <c r="G2052" s="37">
        <v>11747</v>
      </c>
      <c r="H2052" s="37">
        <v>11747</v>
      </c>
      <c r="I2052" s="37">
        <v>11747</v>
      </c>
      <c r="J2052" s="37">
        <v>11747</v>
      </c>
      <c r="K2052" s="37">
        <v>11747</v>
      </c>
      <c r="L2052" s="37">
        <v>11747</v>
      </c>
      <c r="M2052" s="37">
        <v>11747</v>
      </c>
      <c r="N2052" s="37">
        <v>11747</v>
      </c>
      <c r="O2052" s="37">
        <v>11747</v>
      </c>
      <c r="P2052" s="37">
        <v>11747</v>
      </c>
      <c r="Q2052" s="37">
        <v>11747</v>
      </c>
      <c r="R2052" s="37">
        <v>11747</v>
      </c>
      <c r="S2052" s="37">
        <v>11747</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2868006</v>
      </c>
      <c r="D2091" s="8">
        <f>SUM(D2013:D2090)</f>
        <v>2897471</v>
      </c>
      <c r="E2091" s="8">
        <f>SUM(E2012:E2090)</f>
        <v>2969287</v>
      </c>
      <c r="F2091" s="8">
        <f>SUM(F2011:F2090)</f>
        <v>3052448</v>
      </c>
      <c r="G2091" s="8">
        <f>SUM(G2010:G2090)</f>
        <v>3080140</v>
      </c>
      <c r="H2091" s="8">
        <f>SUM(H2004:H2090)</f>
        <v>3153635</v>
      </c>
      <c r="I2091" s="8">
        <f>SUM(I2004:I2090)</f>
        <v>3227980</v>
      </c>
      <c r="J2091" s="8">
        <f t="shared" ref="J2091" si="39">SUM(J2004:J2090)</f>
        <v>3320595</v>
      </c>
      <c r="K2091" s="8">
        <f>SUM(K2004:K2090)</f>
        <v>3364993</v>
      </c>
      <c r="L2091" s="8">
        <f t="shared" ref="L2091" si="40">SUM(L2004:L2090)</f>
        <v>3379527</v>
      </c>
      <c r="M2091" s="8">
        <f>SUM(M2004:M2090)</f>
        <v>3405791</v>
      </c>
      <c r="N2091" s="11">
        <f>SUM(N1999:N2090)</f>
        <v>3506628</v>
      </c>
      <c r="O2091" s="11">
        <f>SUM(O1999:O2090)</f>
        <v>3556757</v>
      </c>
      <c r="P2091" s="11">
        <f>SUM(P1999:P2090)</f>
        <v>3768943.91</v>
      </c>
      <c r="Q2091" s="11">
        <f>SUM(Q1999:Q2090)</f>
        <v>4295311.71</v>
      </c>
      <c r="R2091" s="11">
        <f>SUM(R1998:R2090)</f>
        <v>4655818.93</v>
      </c>
      <c r="S2091" s="11">
        <f>SUM(S1998:S2090)</f>
        <v>4884517.34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4983.3100000000004</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5512</v>
      </c>
      <c r="P2097" s="37">
        <v>5512</v>
      </c>
      <c r="Q2097" s="37">
        <v>5512</v>
      </c>
      <c r="R2097" s="37">
        <v>5512</v>
      </c>
      <c r="S2097" s="37">
        <v>5512</v>
      </c>
    </row>
    <row r="2098" spans="1:19">
      <c r="A2098" s="40"/>
      <c r="B2098" s="6">
        <v>2017</v>
      </c>
      <c r="C2098" s="36"/>
      <c r="D2098" s="36"/>
      <c r="E2098" s="36"/>
      <c r="F2098" s="36"/>
      <c r="G2098" s="36"/>
      <c r="H2098" s="36"/>
      <c r="I2098" s="36"/>
      <c r="J2098" s="36"/>
      <c r="K2098" s="36"/>
      <c r="L2098" s="36"/>
      <c r="M2098" s="36"/>
      <c r="N2098" s="37">
        <v>6599</v>
      </c>
      <c r="O2098" s="37">
        <v>6599</v>
      </c>
      <c r="P2098" s="37">
        <v>6599</v>
      </c>
      <c r="Q2098" s="37">
        <v>6599</v>
      </c>
      <c r="R2098" s="37">
        <v>6599</v>
      </c>
      <c r="S2098" s="37">
        <v>6599</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2895</v>
      </c>
      <c r="D2135" s="37">
        <v>2895</v>
      </c>
      <c r="E2135" s="37">
        <v>2895</v>
      </c>
      <c r="F2135" s="37">
        <v>2895</v>
      </c>
      <c r="G2135" s="37">
        <v>2895</v>
      </c>
      <c r="H2135" s="37">
        <v>2895</v>
      </c>
      <c r="I2135" s="37">
        <v>2895</v>
      </c>
      <c r="J2135" s="37">
        <v>2895</v>
      </c>
      <c r="K2135" s="37">
        <v>2895</v>
      </c>
      <c r="L2135" s="37">
        <v>2895</v>
      </c>
      <c r="M2135" s="37">
        <v>2895</v>
      </c>
      <c r="N2135" s="37">
        <v>2895</v>
      </c>
      <c r="O2135" s="37">
        <v>2895</v>
      </c>
      <c r="P2135" s="37">
        <v>2895</v>
      </c>
      <c r="Q2135" s="37">
        <v>2895</v>
      </c>
      <c r="R2135" s="37">
        <v>2895</v>
      </c>
      <c r="S2135" s="37">
        <v>2895</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5220</v>
      </c>
      <c r="D2138" s="37">
        <v>5220</v>
      </c>
      <c r="E2138" s="37">
        <v>5220</v>
      </c>
      <c r="F2138" s="37">
        <v>5220</v>
      </c>
      <c r="G2138" s="37">
        <v>5220</v>
      </c>
      <c r="H2138" s="37">
        <v>5220</v>
      </c>
      <c r="I2138" s="37">
        <v>5220</v>
      </c>
      <c r="J2138" s="37">
        <v>5220</v>
      </c>
      <c r="K2138" s="37">
        <v>5220</v>
      </c>
      <c r="L2138" s="37">
        <v>5220</v>
      </c>
      <c r="M2138" s="37">
        <v>5220</v>
      </c>
      <c r="N2138" s="37">
        <v>5220</v>
      </c>
      <c r="O2138" s="37">
        <v>5220</v>
      </c>
      <c r="P2138" s="37">
        <v>5220</v>
      </c>
      <c r="Q2138" s="37">
        <v>5220</v>
      </c>
      <c r="R2138" s="37">
        <v>5220</v>
      </c>
      <c r="S2138" s="37">
        <v>5220</v>
      </c>
    </row>
    <row r="2139" spans="2:19">
      <c r="B2139" s="6">
        <v>1976</v>
      </c>
      <c r="C2139" s="37">
        <v>8795</v>
      </c>
      <c r="D2139" s="37">
        <v>8795</v>
      </c>
      <c r="E2139" s="37">
        <v>8795</v>
      </c>
      <c r="F2139" s="37">
        <v>8795</v>
      </c>
      <c r="G2139" s="37">
        <v>8795</v>
      </c>
      <c r="H2139" s="37">
        <v>8795</v>
      </c>
      <c r="I2139" s="37">
        <v>8795</v>
      </c>
      <c r="J2139" s="37">
        <v>8795</v>
      </c>
      <c r="K2139" s="37">
        <v>8795</v>
      </c>
      <c r="L2139" s="37">
        <v>8795</v>
      </c>
      <c r="M2139" s="37">
        <v>8795</v>
      </c>
      <c r="N2139" s="37">
        <v>8795</v>
      </c>
      <c r="O2139" s="37">
        <v>8795</v>
      </c>
      <c r="P2139" s="37">
        <v>8795</v>
      </c>
      <c r="Q2139" s="37">
        <v>8795</v>
      </c>
      <c r="R2139" s="37">
        <v>8795</v>
      </c>
      <c r="S2139" s="37">
        <v>8795</v>
      </c>
    </row>
    <row r="2140" spans="2:19">
      <c r="B2140" s="6">
        <v>1975</v>
      </c>
      <c r="C2140" s="37">
        <v>10305</v>
      </c>
      <c r="D2140" s="37">
        <v>10305</v>
      </c>
      <c r="E2140" s="37">
        <v>10305</v>
      </c>
      <c r="F2140" s="37">
        <v>10305</v>
      </c>
      <c r="G2140" s="37">
        <v>10305</v>
      </c>
      <c r="H2140" s="37">
        <v>10305</v>
      </c>
      <c r="I2140" s="37">
        <v>10305</v>
      </c>
      <c r="J2140" s="37">
        <v>10305</v>
      </c>
      <c r="K2140" s="37">
        <v>10305</v>
      </c>
      <c r="L2140" s="37">
        <v>10305</v>
      </c>
      <c r="M2140" s="37">
        <v>10305</v>
      </c>
      <c r="N2140" s="37">
        <v>10305</v>
      </c>
      <c r="O2140" s="37">
        <v>10305</v>
      </c>
      <c r="P2140" s="37">
        <v>10305</v>
      </c>
      <c r="Q2140" s="37">
        <v>10305</v>
      </c>
      <c r="R2140" s="37">
        <v>10305</v>
      </c>
      <c r="S2140" s="37">
        <v>10305</v>
      </c>
    </row>
    <row r="2141" spans="2:19">
      <c r="B2141" s="6">
        <v>1974</v>
      </c>
      <c r="C2141" s="37">
        <v>24646</v>
      </c>
      <c r="D2141" s="37">
        <v>24646</v>
      </c>
      <c r="E2141" s="37">
        <v>24646</v>
      </c>
      <c r="F2141" s="37">
        <v>24646</v>
      </c>
      <c r="G2141" s="37">
        <v>24646</v>
      </c>
      <c r="H2141" s="37">
        <v>24646</v>
      </c>
      <c r="I2141" s="37">
        <v>24646</v>
      </c>
      <c r="J2141" s="37">
        <v>24646</v>
      </c>
      <c r="K2141" s="37">
        <v>24646</v>
      </c>
      <c r="L2141" s="37">
        <v>24646</v>
      </c>
      <c r="M2141" s="37">
        <v>24646</v>
      </c>
      <c r="N2141" s="37">
        <v>24646</v>
      </c>
      <c r="O2141" s="37">
        <v>24646</v>
      </c>
      <c r="P2141" s="37">
        <v>24646</v>
      </c>
      <c r="Q2141" s="37">
        <v>24646</v>
      </c>
      <c r="R2141" s="37">
        <v>24646</v>
      </c>
      <c r="S2141" s="37">
        <v>24646</v>
      </c>
    </row>
    <row r="2142" spans="2:19">
      <c r="B2142" s="6">
        <v>1973</v>
      </c>
      <c r="C2142" s="37">
        <v>13973</v>
      </c>
      <c r="D2142" s="37">
        <v>13973</v>
      </c>
      <c r="E2142" s="37">
        <v>13973</v>
      </c>
      <c r="F2142" s="37">
        <v>13973</v>
      </c>
      <c r="G2142" s="37">
        <v>13973</v>
      </c>
      <c r="H2142" s="37">
        <v>13973</v>
      </c>
      <c r="I2142" s="37">
        <v>13973</v>
      </c>
      <c r="J2142" s="37">
        <v>13973</v>
      </c>
      <c r="K2142" s="37">
        <v>13973</v>
      </c>
      <c r="L2142" s="37">
        <v>13973</v>
      </c>
      <c r="M2142" s="37">
        <v>13973</v>
      </c>
      <c r="N2142" s="37">
        <v>13973</v>
      </c>
      <c r="O2142" s="37">
        <v>13973</v>
      </c>
      <c r="P2142" s="37">
        <v>13973</v>
      </c>
      <c r="Q2142" s="37">
        <v>13973</v>
      </c>
      <c r="R2142" s="37">
        <v>13973</v>
      </c>
      <c r="S2142" s="37">
        <v>13973</v>
      </c>
    </row>
    <row r="2143" spans="2:19">
      <c r="B2143" s="6">
        <v>1972</v>
      </c>
      <c r="C2143" s="37">
        <v>13318</v>
      </c>
      <c r="D2143" s="37">
        <v>13318</v>
      </c>
      <c r="E2143" s="37">
        <v>13318</v>
      </c>
      <c r="F2143" s="37">
        <v>13318</v>
      </c>
      <c r="G2143" s="37">
        <v>13318</v>
      </c>
      <c r="H2143" s="37">
        <v>13318</v>
      </c>
      <c r="I2143" s="37">
        <v>13318</v>
      </c>
      <c r="J2143" s="37">
        <v>13318</v>
      </c>
      <c r="K2143" s="37">
        <v>13318</v>
      </c>
      <c r="L2143" s="37">
        <v>13318</v>
      </c>
      <c r="M2143" s="37">
        <v>13318</v>
      </c>
      <c r="N2143" s="37">
        <v>13318</v>
      </c>
      <c r="O2143" s="37">
        <v>13318</v>
      </c>
      <c r="P2143" s="37">
        <v>13318</v>
      </c>
      <c r="Q2143" s="37">
        <v>13318</v>
      </c>
      <c r="R2143" s="37">
        <v>13318</v>
      </c>
      <c r="S2143" s="37">
        <v>13318</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79152</v>
      </c>
      <c r="D2186" s="8">
        <f>SUM(D2108:D2185)</f>
        <v>79152</v>
      </c>
      <c r="E2186" s="8">
        <f>SUM(E2107:E2185)</f>
        <v>79152</v>
      </c>
      <c r="F2186" s="8">
        <f>SUM(F2106:F2185)</f>
        <v>79152</v>
      </c>
      <c r="G2186" s="8">
        <f>SUM(G2105:G2185)</f>
        <v>79152</v>
      </c>
      <c r="H2186" s="8">
        <f>SUM(H2099:H2185)</f>
        <v>79152</v>
      </c>
      <c r="I2186" s="8">
        <f>SUM(I2099:I2185)</f>
        <v>79152</v>
      </c>
      <c r="J2186" s="8">
        <f t="shared" ref="J2186" si="41">SUM(J2099:J2185)</f>
        <v>79152</v>
      </c>
      <c r="K2186" s="8">
        <f>SUM(K2099:K2185)</f>
        <v>79152</v>
      </c>
      <c r="L2186" s="8">
        <f t="shared" ref="L2186" si="42">SUM(L2099:L2185)</f>
        <v>79152</v>
      </c>
      <c r="M2186" s="8">
        <f>SUM(M2099:M2185)</f>
        <v>79152</v>
      </c>
      <c r="N2186" s="11">
        <f>SUM(N2094:N2185)</f>
        <v>85751</v>
      </c>
      <c r="O2186" s="11">
        <f>SUM(O2094:O2185)</f>
        <v>91263</v>
      </c>
      <c r="P2186" s="11">
        <f>SUM(P2094:P2185)</f>
        <v>91263</v>
      </c>
      <c r="Q2186" s="11">
        <f>SUM(Q2094:Q2185)</f>
        <v>91263</v>
      </c>
      <c r="R2186" s="11">
        <f>SUM(R2093:R2185)</f>
        <v>91263</v>
      </c>
      <c r="S2186" s="11">
        <f>SUM(S2093:S2185)</f>
        <v>96246.31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60766</v>
      </c>
      <c r="N2194" s="37">
        <v>60766</v>
      </c>
      <c r="O2194" s="37">
        <v>60766</v>
      </c>
      <c r="P2194" s="37">
        <v>60766</v>
      </c>
      <c r="Q2194" s="37">
        <v>60766</v>
      </c>
      <c r="R2194" s="37">
        <v>60766</v>
      </c>
      <c r="S2194" s="37">
        <v>60766</v>
      </c>
    </row>
    <row r="2195" spans="1:19">
      <c r="B2195" s="6">
        <v>2015</v>
      </c>
      <c r="C2195" s="36"/>
      <c r="D2195" s="36"/>
      <c r="E2195" s="36"/>
      <c r="F2195" s="36"/>
      <c r="G2195" s="36"/>
      <c r="H2195" s="36"/>
      <c r="I2195" s="36"/>
      <c r="J2195" s="36"/>
      <c r="K2195" s="36"/>
      <c r="L2195" s="37">
        <v>34984</v>
      </c>
      <c r="M2195" s="37">
        <v>34984</v>
      </c>
      <c r="N2195" s="37">
        <v>34984</v>
      </c>
      <c r="O2195" s="37">
        <v>34984</v>
      </c>
      <c r="P2195" s="37">
        <v>34984</v>
      </c>
      <c r="Q2195" s="37">
        <v>34984</v>
      </c>
      <c r="R2195" s="37">
        <v>34984</v>
      </c>
      <c r="S2195" s="37">
        <v>34984</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10972</v>
      </c>
      <c r="D2207" s="37">
        <v>10972</v>
      </c>
      <c r="E2207" s="37">
        <v>10972</v>
      </c>
      <c r="F2207" s="37">
        <v>10972</v>
      </c>
      <c r="G2207" s="37">
        <v>10972</v>
      </c>
      <c r="H2207" s="37">
        <v>10972</v>
      </c>
      <c r="I2207" s="37">
        <v>10972</v>
      </c>
      <c r="J2207" s="37">
        <v>10972</v>
      </c>
      <c r="K2207" s="37">
        <v>10972</v>
      </c>
      <c r="L2207" s="37">
        <v>10972</v>
      </c>
      <c r="M2207" s="37">
        <v>10972</v>
      </c>
      <c r="N2207" s="37">
        <v>10972</v>
      </c>
      <c r="O2207" s="37">
        <v>10972</v>
      </c>
      <c r="P2207" s="37">
        <v>10972</v>
      </c>
      <c r="Q2207" s="37">
        <v>10972</v>
      </c>
      <c r="R2207" s="37">
        <v>10972</v>
      </c>
      <c r="S2207" s="37">
        <v>10972</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552960</v>
      </c>
      <c r="D2220" s="37">
        <v>552960</v>
      </c>
      <c r="E2220" s="37">
        <v>552960</v>
      </c>
      <c r="F2220" s="37">
        <v>552960</v>
      </c>
      <c r="G2220" s="37">
        <v>552960</v>
      </c>
      <c r="H2220" s="37">
        <v>552960</v>
      </c>
      <c r="I2220" s="37">
        <v>552960</v>
      </c>
      <c r="J2220" s="37">
        <v>552960</v>
      </c>
      <c r="K2220" s="37">
        <v>552960</v>
      </c>
      <c r="L2220" s="37">
        <v>552960</v>
      </c>
      <c r="M2220" s="37">
        <v>552960</v>
      </c>
      <c r="N2220" s="37">
        <v>552960</v>
      </c>
      <c r="O2220" s="37">
        <v>552960</v>
      </c>
      <c r="P2220" s="37">
        <v>552960</v>
      </c>
      <c r="Q2220" s="37">
        <v>552960</v>
      </c>
      <c r="R2220" s="37">
        <v>552960</v>
      </c>
      <c r="S2220" s="37">
        <v>552960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32626</v>
      </c>
      <c r="D2230" s="37">
        <v>32626</v>
      </c>
      <c r="E2230" s="37">
        <v>32626</v>
      </c>
      <c r="F2230" s="37">
        <v>32626</v>
      </c>
      <c r="G2230" s="37">
        <v>32626</v>
      </c>
      <c r="H2230" s="37">
        <v>32626</v>
      </c>
      <c r="I2230" s="37">
        <v>32626</v>
      </c>
      <c r="J2230" s="37">
        <v>32626</v>
      </c>
      <c r="K2230" s="37">
        <v>32626</v>
      </c>
      <c r="L2230" s="37">
        <v>32626</v>
      </c>
      <c r="M2230" s="37">
        <v>32626</v>
      </c>
      <c r="N2230" s="37">
        <v>32626</v>
      </c>
      <c r="O2230" s="37">
        <v>32626</v>
      </c>
      <c r="P2230" s="37">
        <v>32626</v>
      </c>
      <c r="Q2230" s="37">
        <v>32626</v>
      </c>
      <c r="R2230" s="37">
        <v>32626</v>
      </c>
      <c r="S2230" s="37">
        <v>32626</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596558</v>
      </c>
      <c r="D2281" s="8">
        <f>SUM(D2203:D2280)</f>
        <v>596558</v>
      </c>
      <c r="E2281" s="8">
        <f>SUM(E2202:E2280)</f>
        <v>596558</v>
      </c>
      <c r="F2281" s="8">
        <f>SUM(F2201:F2280)</f>
        <v>596558</v>
      </c>
      <c r="G2281" s="8">
        <f>SUM(G2200:G2280)</f>
        <v>596558</v>
      </c>
      <c r="H2281" s="8">
        <f>SUM(H2194:H2280)</f>
        <v>596558</v>
      </c>
      <c r="I2281" s="8">
        <f>SUM(I2194:I2280)</f>
        <v>596558</v>
      </c>
      <c r="J2281" s="8">
        <f t="shared" ref="J2281" si="43">SUM(J2194:J2280)</f>
        <v>596558</v>
      </c>
      <c r="K2281" s="8">
        <f>SUM(K2194:K2280)</f>
        <v>596558</v>
      </c>
      <c r="L2281" s="8">
        <f t="shared" ref="L2281" si="44">SUM(L2194:L2280)</f>
        <v>631542</v>
      </c>
      <c r="M2281" s="8">
        <f>SUM(M2194:M2280)</f>
        <v>692308</v>
      </c>
      <c r="N2281" s="11">
        <f>SUM(N2189:N2280)</f>
        <v>692308</v>
      </c>
      <c r="O2281" s="11">
        <f>SUM(O2189:O2280)</f>
        <v>692308</v>
      </c>
      <c r="P2281" s="11">
        <f>SUM(P2189:P2280)</f>
        <v>692308</v>
      </c>
      <c r="Q2281" s="11">
        <f>SUM(Q2189:Q2280)</f>
        <v>692308</v>
      </c>
      <c r="R2281" s="11">
        <f>SUM(R2188:R2280)</f>
        <v>692308</v>
      </c>
      <c r="S2281" s="11">
        <f>SUM(S2188:S2280)</f>
        <v>692308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143330.23000000001</v>
      </c>
    </row>
    <row r="2284" spans="1:19">
      <c r="A2284" s="38"/>
      <c r="B2284" s="6">
        <v>2021</v>
      </c>
      <c r="C2284" s="36"/>
      <c r="D2284" s="36"/>
      <c r="E2284" s="36"/>
      <c r="F2284" s="36"/>
      <c r="G2284" s="36"/>
      <c r="H2284" s="36"/>
      <c r="I2284" s="36"/>
      <c r="J2284" s="36"/>
      <c r="K2284" s="36"/>
      <c r="L2284" s="36"/>
      <c r="M2284" s="36"/>
      <c r="N2284" s="36"/>
      <c r="O2284" s="36"/>
      <c r="P2284" s="36"/>
      <c r="Q2284" s="36"/>
      <c r="R2284" s="37">
        <v>229319.04000000004</v>
      </c>
      <c r="S2284" s="37">
        <v>229319.04000000004</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38024.620000000003</v>
      </c>
      <c r="Q2286" s="37">
        <v>38024.620000000003</v>
      </c>
      <c r="R2286" s="37">
        <v>38024.620000000003</v>
      </c>
      <c r="S2286" s="37">
        <v>38024.620000000003</v>
      </c>
    </row>
    <row r="2287" spans="1:19">
      <c r="A2287" s="40"/>
      <c r="B2287" s="6">
        <v>2018</v>
      </c>
      <c r="C2287" s="36"/>
      <c r="D2287" s="36"/>
      <c r="E2287" s="36"/>
      <c r="F2287" s="36"/>
      <c r="G2287" s="36"/>
      <c r="H2287" s="36"/>
      <c r="I2287" s="36"/>
      <c r="J2287" s="36"/>
      <c r="K2287" s="36"/>
      <c r="L2287" s="36"/>
      <c r="M2287" s="36"/>
      <c r="N2287" s="36"/>
      <c r="O2287" s="37">
        <v>111894</v>
      </c>
      <c r="P2287" s="37">
        <v>111894</v>
      </c>
      <c r="Q2287" s="37">
        <v>111894</v>
      </c>
      <c r="R2287" s="37">
        <v>111894</v>
      </c>
      <c r="S2287" s="37">
        <v>111894</v>
      </c>
    </row>
    <row r="2288" spans="1:19">
      <c r="A2288" s="40"/>
      <c r="B2288" s="6">
        <v>2017</v>
      </c>
      <c r="C2288" s="36"/>
      <c r="D2288" s="36"/>
      <c r="E2288" s="36"/>
      <c r="F2288" s="36"/>
      <c r="G2288" s="36"/>
      <c r="H2288" s="36"/>
      <c r="I2288" s="36"/>
      <c r="J2288" s="36"/>
      <c r="K2288" s="36"/>
      <c r="L2288" s="36"/>
      <c r="M2288" s="36"/>
      <c r="N2288" s="37">
        <v>241770</v>
      </c>
      <c r="O2288" s="37">
        <v>241770</v>
      </c>
      <c r="P2288" s="37">
        <v>241770</v>
      </c>
      <c r="Q2288" s="37">
        <v>241770</v>
      </c>
      <c r="R2288" s="37">
        <v>241770</v>
      </c>
      <c r="S2288" s="37">
        <v>241770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14128</v>
      </c>
      <c r="D2305" s="37">
        <v>14128</v>
      </c>
      <c r="E2305" s="37">
        <v>14128</v>
      </c>
      <c r="F2305" s="37">
        <v>14128</v>
      </c>
      <c r="G2305" s="37">
        <v>14128</v>
      </c>
      <c r="H2305" s="37">
        <v>14128</v>
      </c>
      <c r="I2305" s="37">
        <v>14128</v>
      </c>
      <c r="J2305" s="37">
        <v>14128</v>
      </c>
      <c r="K2305" s="37">
        <v>14128</v>
      </c>
      <c r="L2305" s="37">
        <v>14128</v>
      </c>
      <c r="M2305" s="37">
        <v>14128</v>
      </c>
      <c r="N2305" s="37">
        <v>14128</v>
      </c>
      <c r="O2305" s="37">
        <v>14128</v>
      </c>
      <c r="P2305" s="37">
        <v>14128</v>
      </c>
      <c r="Q2305" s="37">
        <v>14128</v>
      </c>
      <c r="R2305" s="37">
        <v>14128</v>
      </c>
      <c r="S2305" s="37">
        <v>14128</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2081</v>
      </c>
      <c r="D2327" s="37">
        <v>2081</v>
      </c>
      <c r="E2327" s="37">
        <v>2081</v>
      </c>
      <c r="F2327" s="37">
        <v>2081</v>
      </c>
      <c r="G2327" s="37">
        <v>2081</v>
      </c>
      <c r="H2327" s="37">
        <v>2081</v>
      </c>
      <c r="I2327" s="37">
        <v>2081</v>
      </c>
      <c r="J2327" s="37">
        <v>2081</v>
      </c>
      <c r="K2327" s="37">
        <v>2081</v>
      </c>
      <c r="L2327" s="37">
        <v>2081</v>
      </c>
      <c r="M2327" s="37">
        <v>2081</v>
      </c>
      <c r="N2327" s="37">
        <v>2081</v>
      </c>
      <c r="O2327" s="37">
        <v>2081</v>
      </c>
      <c r="P2327" s="37">
        <v>2081</v>
      </c>
      <c r="Q2327" s="37">
        <v>2081</v>
      </c>
      <c r="R2327" s="37">
        <v>2081</v>
      </c>
      <c r="S2327" s="37">
        <v>2081</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5349</v>
      </c>
      <c r="D2331" s="37">
        <v>5349</v>
      </c>
      <c r="E2331" s="37">
        <v>5349</v>
      </c>
      <c r="F2331" s="37">
        <v>5349</v>
      </c>
      <c r="G2331" s="37">
        <v>5349</v>
      </c>
      <c r="H2331" s="37">
        <v>5349</v>
      </c>
      <c r="I2331" s="37">
        <v>5349</v>
      </c>
      <c r="J2331" s="37">
        <v>5349</v>
      </c>
      <c r="K2331" s="37">
        <v>5349</v>
      </c>
      <c r="L2331" s="37">
        <v>5349</v>
      </c>
      <c r="M2331" s="37">
        <v>5349</v>
      </c>
      <c r="N2331" s="37">
        <v>5349</v>
      </c>
      <c r="O2331" s="37">
        <v>5349</v>
      </c>
      <c r="P2331" s="37">
        <v>5349</v>
      </c>
      <c r="Q2331" s="37">
        <v>5349</v>
      </c>
      <c r="R2331" s="37">
        <v>5349</v>
      </c>
      <c r="S2331" s="37">
        <v>5349</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2416</v>
      </c>
      <c r="D2336" s="37">
        <v>2416</v>
      </c>
      <c r="E2336" s="37">
        <v>2416</v>
      </c>
      <c r="F2336" s="37">
        <v>2416</v>
      </c>
      <c r="G2336" s="37">
        <v>2416</v>
      </c>
      <c r="H2336" s="37">
        <v>2416</v>
      </c>
      <c r="I2336" s="37">
        <v>2416</v>
      </c>
      <c r="J2336" s="37">
        <v>2416</v>
      </c>
      <c r="K2336" s="37">
        <v>2416</v>
      </c>
      <c r="L2336" s="37">
        <v>2416</v>
      </c>
      <c r="M2336" s="37">
        <v>2416</v>
      </c>
      <c r="N2336" s="37">
        <v>2416</v>
      </c>
      <c r="O2336" s="37">
        <v>2416</v>
      </c>
      <c r="P2336" s="37">
        <v>2416</v>
      </c>
      <c r="Q2336" s="37">
        <v>2416</v>
      </c>
      <c r="R2336" s="37">
        <v>2416</v>
      </c>
      <c r="S2336" s="37">
        <v>2416</v>
      </c>
    </row>
    <row r="2337" spans="2:19">
      <c r="B2337" s="6">
        <v>1968</v>
      </c>
      <c r="C2337" s="37">
        <v>1707</v>
      </c>
      <c r="D2337" s="37">
        <v>1707</v>
      </c>
      <c r="E2337" s="37">
        <v>1707</v>
      </c>
      <c r="F2337" s="37">
        <v>1707</v>
      </c>
      <c r="G2337" s="37">
        <v>1707</v>
      </c>
      <c r="H2337" s="37">
        <v>1707</v>
      </c>
      <c r="I2337" s="37">
        <v>1707</v>
      </c>
      <c r="J2337" s="37">
        <v>1707</v>
      </c>
      <c r="K2337" s="37">
        <v>1707</v>
      </c>
      <c r="L2337" s="37">
        <v>1707</v>
      </c>
      <c r="M2337" s="37">
        <v>1707</v>
      </c>
      <c r="N2337" s="37">
        <v>1707</v>
      </c>
      <c r="O2337" s="37">
        <v>1707</v>
      </c>
      <c r="P2337" s="37">
        <v>1707</v>
      </c>
      <c r="Q2337" s="37">
        <v>1707</v>
      </c>
      <c r="R2337" s="37">
        <v>1707</v>
      </c>
      <c r="S2337" s="37">
        <v>1707</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25681</v>
      </c>
      <c r="D2376" s="8">
        <f>SUM(D2298:D2375)</f>
        <v>25681</v>
      </c>
      <c r="E2376" s="8">
        <f>SUM(E2297:E2375)</f>
        <v>25681</v>
      </c>
      <c r="F2376" s="8">
        <f>SUM(F2296:F2375)</f>
        <v>25681</v>
      </c>
      <c r="G2376" s="8">
        <f>SUM(G2295:G2375)</f>
        <v>25681</v>
      </c>
      <c r="H2376" s="8">
        <f>SUM(H2289:H2375)</f>
        <v>25681</v>
      </c>
      <c r="I2376" s="8">
        <f>SUM(I2289:I2375)</f>
        <v>25681</v>
      </c>
      <c r="J2376" s="8">
        <f t="shared" ref="J2376" si="45">SUM(J2289:J2375)</f>
        <v>25681</v>
      </c>
      <c r="K2376" s="8">
        <f>SUM(K2289:K2375)</f>
        <v>25681</v>
      </c>
      <c r="L2376" s="8">
        <f t="shared" ref="L2376" si="46">SUM(L2289:L2375)</f>
        <v>25681</v>
      </c>
      <c r="M2376" s="8">
        <f>SUM(M2289:M2375)</f>
        <v>25681</v>
      </c>
      <c r="N2376" s="11">
        <f>SUM(N2284:N2375)</f>
        <v>267451</v>
      </c>
      <c r="O2376" s="11">
        <f>SUM(O2284:O2375)</f>
        <v>379345</v>
      </c>
      <c r="P2376" s="11">
        <f>SUM(P2284:P2375)</f>
        <v>417369.62</v>
      </c>
      <c r="Q2376" s="11">
        <f>SUM(Q2284:Q2375)</f>
        <v>417369.62</v>
      </c>
      <c r="R2376" s="11">
        <f>SUM(R2283:R2375)</f>
        <v>646688.66</v>
      </c>
      <c r="S2376" s="11">
        <f>SUM(S2283:S2375)</f>
        <v>790018.89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11228</v>
      </c>
      <c r="O2383" s="37">
        <v>11228</v>
      </c>
      <c r="P2383" s="37">
        <v>11228</v>
      </c>
      <c r="Q2383" s="37">
        <v>11228</v>
      </c>
      <c r="R2383" s="37">
        <v>11228</v>
      </c>
      <c r="S2383" s="37">
        <v>11228</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12734</v>
      </c>
      <c r="D2403" s="37">
        <v>12734</v>
      </c>
      <c r="E2403" s="37">
        <v>12734</v>
      </c>
      <c r="F2403" s="37">
        <v>12734</v>
      </c>
      <c r="G2403" s="37">
        <v>12734</v>
      </c>
      <c r="H2403" s="37">
        <v>12734</v>
      </c>
      <c r="I2403" s="37">
        <v>12734</v>
      </c>
      <c r="J2403" s="37">
        <v>12734</v>
      </c>
      <c r="K2403" s="37">
        <v>12734</v>
      </c>
      <c r="L2403" s="37">
        <v>12734</v>
      </c>
      <c r="M2403" s="37">
        <v>12734</v>
      </c>
      <c r="N2403" s="37">
        <v>12734</v>
      </c>
      <c r="O2403" s="37">
        <v>12734</v>
      </c>
      <c r="P2403" s="37">
        <v>12734</v>
      </c>
      <c r="Q2403" s="37">
        <v>12734</v>
      </c>
      <c r="R2403" s="37">
        <v>12734</v>
      </c>
      <c r="S2403" s="37">
        <v>12734</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12734</v>
      </c>
      <c r="D2471" s="8">
        <f>SUM(D2393:D2470)</f>
        <v>12734</v>
      </c>
      <c r="E2471" s="8">
        <f>SUM(E2392:E2470)</f>
        <v>12734</v>
      </c>
      <c r="F2471" s="8">
        <f>SUM(F2391:F2470)</f>
        <v>12734</v>
      </c>
      <c r="G2471" s="8">
        <f>SUM(G2390:G2470)</f>
        <v>12734</v>
      </c>
      <c r="H2471" s="8">
        <f>SUM(H2384:H2470)</f>
        <v>12734</v>
      </c>
      <c r="I2471" s="8">
        <f>SUM(I2384:I2470)</f>
        <v>12734</v>
      </c>
      <c r="J2471" s="8">
        <f t="shared" ref="J2471" si="47">SUM(J2384:J2470)</f>
        <v>12734</v>
      </c>
      <c r="K2471" s="8">
        <f>SUM(K2384:K2470)</f>
        <v>12734</v>
      </c>
      <c r="L2471" s="8">
        <f t="shared" ref="L2471" si="48">SUM(L2384:L2470)</f>
        <v>12734</v>
      </c>
      <c r="M2471" s="8">
        <f>SUM(M2384:M2470)</f>
        <v>12734</v>
      </c>
      <c r="N2471" s="11">
        <f>SUM(N2379:N2470)</f>
        <v>23962</v>
      </c>
      <c r="O2471" s="11">
        <f>SUM(O2379:O2470)</f>
        <v>23962</v>
      </c>
      <c r="P2471" s="11">
        <f>SUM(P2379:P2470)</f>
        <v>23962</v>
      </c>
      <c r="Q2471" s="11">
        <f>SUM(Q2379:Q2470)</f>
        <v>23962</v>
      </c>
      <c r="R2471" s="11">
        <f>SUM(R2378:R2470)</f>
        <v>23962</v>
      </c>
      <c r="S2471" s="11">
        <f>SUM(S2378:S2470)</f>
        <v>23962</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56090</v>
      </c>
      <c r="S2474" s="37">
        <v>56090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56090</v>
      </c>
      <c r="S2566" s="11">
        <f>SUM(S2473:S2565)</f>
        <v>56090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23141.42</v>
      </c>
      <c r="R2570" s="37">
        <v>23141.42</v>
      </c>
      <c r="S2570" s="37">
        <v>23141.42</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23141.42</v>
      </c>
      <c r="R2661" s="11">
        <f>SUM(R2568:R2660)</f>
        <v>23141.42</v>
      </c>
      <c r="S2661" s="11">
        <f>SUM(S2568:S2660)</f>
        <v>23141.42</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4967.5200000000004</v>
      </c>
    </row>
    <row r="2854" spans="1:19">
      <c r="A2854" s="38"/>
      <c r="B2854" s="6">
        <v>2021</v>
      </c>
      <c r="C2854" s="36"/>
      <c r="D2854" s="36"/>
      <c r="E2854" s="36"/>
      <c r="F2854" s="36"/>
      <c r="G2854" s="36"/>
      <c r="H2854" s="36"/>
      <c r="I2854" s="36"/>
      <c r="J2854" s="36"/>
      <c r="K2854" s="36"/>
      <c r="L2854" s="36"/>
      <c r="M2854" s="36"/>
      <c r="N2854" s="36"/>
      <c r="O2854" s="36"/>
      <c r="P2854" s="36"/>
      <c r="Q2854" s="36"/>
      <c r="R2854" s="37">
        <v>19141.3</v>
      </c>
      <c r="S2854" s="37">
        <v>19141.3</v>
      </c>
    </row>
    <row r="2855" spans="1:19">
      <c r="B2855" s="6">
        <v>2020</v>
      </c>
      <c r="C2855" s="36"/>
      <c r="D2855" s="36"/>
      <c r="E2855" s="36"/>
      <c r="F2855" s="36"/>
      <c r="G2855" s="36"/>
      <c r="H2855" s="36"/>
      <c r="I2855" s="36"/>
      <c r="J2855" s="36"/>
      <c r="K2855" s="36"/>
      <c r="L2855" s="36"/>
      <c r="M2855" s="36"/>
      <c r="N2855" s="36"/>
      <c r="O2855" s="36"/>
      <c r="P2855" s="36"/>
      <c r="Q2855" s="37">
        <v>11479.61</v>
      </c>
      <c r="R2855" s="37">
        <v>11479.61</v>
      </c>
      <c r="S2855" s="37">
        <v>11479.61</v>
      </c>
    </row>
    <row r="2856" spans="1:19">
      <c r="A2856" s="40"/>
      <c r="B2856" s="6">
        <v>2019</v>
      </c>
      <c r="C2856" s="36"/>
      <c r="D2856" s="36"/>
      <c r="E2856" s="36"/>
      <c r="F2856" s="36"/>
      <c r="G2856" s="36"/>
      <c r="H2856" s="36"/>
      <c r="I2856" s="36"/>
      <c r="J2856" s="36"/>
      <c r="K2856" s="36"/>
      <c r="L2856" s="36"/>
      <c r="M2856" s="36"/>
      <c r="N2856" s="36"/>
      <c r="O2856" s="36"/>
      <c r="P2856" s="37">
        <v>31742.329999999998</v>
      </c>
      <c r="Q2856" s="37">
        <v>31742.329999999998</v>
      </c>
      <c r="R2856" s="37">
        <v>31742.329999999998</v>
      </c>
      <c r="S2856" s="37">
        <v>31742.329999999998</v>
      </c>
    </row>
    <row r="2857" spans="1:19">
      <c r="A2857" s="40"/>
      <c r="B2857" s="6">
        <v>2018</v>
      </c>
      <c r="C2857" s="36"/>
      <c r="D2857" s="36"/>
      <c r="E2857" s="36"/>
      <c r="F2857" s="36"/>
      <c r="G2857" s="36"/>
      <c r="H2857" s="36"/>
      <c r="I2857" s="36"/>
      <c r="J2857" s="36"/>
      <c r="K2857" s="36"/>
      <c r="L2857" s="36"/>
      <c r="M2857" s="36"/>
      <c r="N2857" s="36"/>
      <c r="O2857" s="37">
        <v>34375</v>
      </c>
      <c r="P2857" s="37">
        <v>34375</v>
      </c>
      <c r="Q2857" s="37">
        <v>34375</v>
      </c>
      <c r="R2857" s="37">
        <v>34375</v>
      </c>
      <c r="S2857" s="37">
        <v>34375</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4489</v>
      </c>
      <c r="L2861" s="37">
        <v>4489</v>
      </c>
      <c r="M2861" s="37">
        <v>4489</v>
      </c>
      <c r="N2861" s="37">
        <v>4489</v>
      </c>
      <c r="O2861" s="37">
        <v>4489</v>
      </c>
      <c r="P2861" s="37">
        <v>4489</v>
      </c>
      <c r="Q2861" s="37">
        <v>4489</v>
      </c>
      <c r="R2861" s="37">
        <v>4489</v>
      </c>
      <c r="S2861" s="37">
        <v>4489</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7166</v>
      </c>
      <c r="I2864" s="37">
        <v>7166</v>
      </c>
      <c r="J2864" s="37">
        <v>7166</v>
      </c>
      <c r="K2864" s="37">
        <v>7166</v>
      </c>
      <c r="L2864" s="37">
        <v>7166</v>
      </c>
      <c r="M2864" s="37">
        <v>7166</v>
      </c>
      <c r="N2864" s="37">
        <v>7166</v>
      </c>
      <c r="O2864" s="37">
        <v>7166</v>
      </c>
      <c r="P2864" s="37">
        <v>7166</v>
      </c>
      <c r="Q2864" s="37">
        <v>7166</v>
      </c>
      <c r="R2864" s="37">
        <v>7166</v>
      </c>
      <c r="S2864" s="37">
        <v>7166</v>
      </c>
    </row>
    <row r="2865" spans="2:19">
      <c r="B2865" s="6">
        <v>2010</v>
      </c>
      <c r="C2865" s="36"/>
      <c r="D2865" s="36"/>
      <c r="E2865" s="36"/>
      <c r="F2865" s="36"/>
      <c r="G2865" s="37">
        <v>1627</v>
      </c>
      <c r="H2865" s="37">
        <v>1627</v>
      </c>
      <c r="I2865" s="37">
        <v>1627</v>
      </c>
      <c r="J2865" s="37">
        <v>1627</v>
      </c>
      <c r="K2865" s="37">
        <v>1627</v>
      </c>
      <c r="L2865" s="37">
        <v>1627</v>
      </c>
      <c r="M2865" s="37">
        <v>1627</v>
      </c>
      <c r="N2865" s="37">
        <v>1627</v>
      </c>
      <c r="O2865" s="37">
        <v>1627</v>
      </c>
      <c r="P2865" s="37">
        <v>1627</v>
      </c>
      <c r="Q2865" s="37">
        <v>1627</v>
      </c>
      <c r="R2865" s="37">
        <v>1627</v>
      </c>
      <c r="S2865" s="37">
        <v>1627</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875</v>
      </c>
      <c r="F2867" s="37">
        <v>875</v>
      </c>
      <c r="G2867" s="37">
        <v>875</v>
      </c>
      <c r="H2867" s="37">
        <v>875</v>
      </c>
      <c r="I2867" s="37">
        <v>875</v>
      </c>
      <c r="J2867" s="37">
        <v>875</v>
      </c>
      <c r="K2867" s="37">
        <v>875</v>
      </c>
      <c r="L2867" s="37">
        <v>875</v>
      </c>
      <c r="M2867" s="37">
        <v>875</v>
      </c>
      <c r="N2867" s="37">
        <v>875</v>
      </c>
      <c r="O2867" s="37">
        <v>875</v>
      </c>
      <c r="P2867" s="37">
        <v>875</v>
      </c>
      <c r="Q2867" s="37">
        <v>875</v>
      </c>
      <c r="R2867" s="37">
        <v>875</v>
      </c>
      <c r="S2867" s="37">
        <v>875</v>
      </c>
    </row>
    <row r="2868" spans="2:19">
      <c r="B2868" s="6">
        <v>2007</v>
      </c>
      <c r="C2868" s="36"/>
      <c r="D2868" s="37">
        <v>6313</v>
      </c>
      <c r="E2868" s="37">
        <v>6313</v>
      </c>
      <c r="F2868" s="37">
        <v>6313</v>
      </c>
      <c r="G2868" s="37">
        <v>6313</v>
      </c>
      <c r="H2868" s="37">
        <v>6313</v>
      </c>
      <c r="I2868" s="37">
        <v>6313</v>
      </c>
      <c r="J2868" s="37">
        <v>6313</v>
      </c>
      <c r="K2868" s="37">
        <v>6313</v>
      </c>
      <c r="L2868" s="37">
        <v>6313</v>
      </c>
      <c r="M2868" s="37">
        <v>6313</v>
      </c>
      <c r="N2868" s="37">
        <v>6313</v>
      </c>
      <c r="O2868" s="37">
        <v>6313</v>
      </c>
      <c r="P2868" s="37">
        <v>6313</v>
      </c>
      <c r="Q2868" s="37">
        <v>6313</v>
      </c>
      <c r="R2868" s="37">
        <v>6313</v>
      </c>
      <c r="S2868" s="37">
        <v>6313</v>
      </c>
    </row>
    <row r="2869" spans="2:19">
      <c r="B2869" s="6">
        <v>2006</v>
      </c>
      <c r="C2869" s="37">
        <v>4871</v>
      </c>
      <c r="D2869" s="37">
        <v>4871</v>
      </c>
      <c r="E2869" s="37">
        <v>4871</v>
      </c>
      <c r="F2869" s="37">
        <v>4871</v>
      </c>
      <c r="G2869" s="37">
        <v>4871</v>
      </c>
      <c r="H2869" s="37">
        <v>4871</v>
      </c>
      <c r="I2869" s="37">
        <v>4871</v>
      </c>
      <c r="J2869" s="37">
        <v>4871</v>
      </c>
      <c r="K2869" s="37">
        <v>4871</v>
      </c>
      <c r="L2869" s="37">
        <v>4871</v>
      </c>
      <c r="M2869" s="37">
        <v>4871</v>
      </c>
      <c r="N2869" s="37">
        <v>4871</v>
      </c>
      <c r="O2869" s="37">
        <v>4871</v>
      </c>
      <c r="P2869" s="37">
        <v>4871</v>
      </c>
      <c r="Q2869" s="37">
        <v>4871</v>
      </c>
      <c r="R2869" s="37">
        <v>4871</v>
      </c>
      <c r="S2869" s="37">
        <v>4871</v>
      </c>
    </row>
    <row r="2870" spans="2:19">
      <c r="B2870" s="6">
        <v>2005</v>
      </c>
      <c r="C2870" s="37">
        <v>821</v>
      </c>
      <c r="D2870" s="37">
        <v>821</v>
      </c>
      <c r="E2870" s="37">
        <v>821</v>
      </c>
      <c r="F2870" s="37">
        <v>821</v>
      </c>
      <c r="G2870" s="37">
        <v>821</v>
      </c>
      <c r="H2870" s="37">
        <v>821</v>
      </c>
      <c r="I2870" s="37">
        <v>821</v>
      </c>
      <c r="J2870" s="37">
        <v>821</v>
      </c>
      <c r="K2870" s="37">
        <v>821</v>
      </c>
      <c r="L2870" s="37">
        <v>821</v>
      </c>
      <c r="M2870" s="37">
        <v>821</v>
      </c>
      <c r="N2870" s="37">
        <v>821</v>
      </c>
      <c r="O2870" s="37">
        <v>821</v>
      </c>
      <c r="P2870" s="37">
        <v>821</v>
      </c>
      <c r="Q2870" s="37">
        <v>821</v>
      </c>
      <c r="R2870" s="37">
        <v>821</v>
      </c>
      <c r="S2870" s="37">
        <v>821</v>
      </c>
    </row>
    <row r="2871" spans="2:19">
      <c r="B2871" s="6">
        <v>2004</v>
      </c>
      <c r="C2871" s="37">
        <v>648</v>
      </c>
      <c r="D2871" s="37">
        <v>648</v>
      </c>
      <c r="E2871" s="37">
        <v>648</v>
      </c>
      <c r="F2871" s="37">
        <v>648</v>
      </c>
      <c r="G2871" s="37">
        <v>648</v>
      </c>
      <c r="H2871" s="37">
        <v>648</v>
      </c>
      <c r="I2871" s="37">
        <v>648</v>
      </c>
      <c r="J2871" s="37">
        <v>648</v>
      </c>
      <c r="K2871" s="37">
        <v>648</v>
      </c>
      <c r="L2871" s="37">
        <v>648</v>
      </c>
      <c r="M2871" s="37">
        <v>648</v>
      </c>
      <c r="N2871" s="37">
        <v>648</v>
      </c>
      <c r="O2871" s="37">
        <v>648</v>
      </c>
      <c r="P2871" s="37">
        <v>648</v>
      </c>
      <c r="Q2871" s="37">
        <v>648</v>
      </c>
      <c r="R2871" s="37">
        <v>648</v>
      </c>
      <c r="S2871" s="37">
        <v>648</v>
      </c>
    </row>
    <row r="2872" spans="2:19">
      <c r="B2872" s="6">
        <v>2003</v>
      </c>
      <c r="C2872" s="37">
        <v>268</v>
      </c>
      <c r="D2872" s="37">
        <v>268</v>
      </c>
      <c r="E2872" s="37">
        <v>268</v>
      </c>
      <c r="F2872" s="37">
        <v>268</v>
      </c>
      <c r="G2872" s="37">
        <v>268</v>
      </c>
      <c r="H2872" s="37">
        <v>268</v>
      </c>
      <c r="I2872" s="37">
        <v>268</v>
      </c>
      <c r="J2872" s="37">
        <v>268</v>
      </c>
      <c r="K2872" s="37">
        <v>268</v>
      </c>
      <c r="L2872" s="37">
        <v>268</v>
      </c>
      <c r="M2872" s="37">
        <v>268</v>
      </c>
      <c r="N2872" s="37">
        <v>268</v>
      </c>
      <c r="O2872" s="37">
        <v>268</v>
      </c>
      <c r="P2872" s="37">
        <v>268</v>
      </c>
      <c r="Q2872" s="37">
        <v>268</v>
      </c>
      <c r="R2872" s="37">
        <v>268</v>
      </c>
      <c r="S2872" s="37">
        <v>268</v>
      </c>
    </row>
    <row r="2873" spans="2:19">
      <c r="B2873" s="6">
        <v>2002</v>
      </c>
      <c r="C2873" s="37">
        <v>1000</v>
      </c>
      <c r="D2873" s="37">
        <v>1000</v>
      </c>
      <c r="E2873" s="37">
        <v>1000</v>
      </c>
      <c r="F2873" s="37">
        <v>1000</v>
      </c>
      <c r="G2873" s="37">
        <v>1000</v>
      </c>
      <c r="H2873" s="37">
        <v>1000</v>
      </c>
      <c r="I2873" s="37">
        <v>1000</v>
      </c>
      <c r="J2873" s="37">
        <v>1000</v>
      </c>
      <c r="K2873" s="37">
        <v>1000</v>
      </c>
      <c r="L2873" s="37">
        <v>1000</v>
      </c>
      <c r="M2873" s="37">
        <v>1000</v>
      </c>
      <c r="N2873" s="37">
        <v>1000</v>
      </c>
      <c r="O2873" s="37">
        <v>1000</v>
      </c>
      <c r="P2873" s="37">
        <v>1000</v>
      </c>
      <c r="Q2873" s="37">
        <v>1000</v>
      </c>
      <c r="R2873" s="37">
        <v>1000</v>
      </c>
      <c r="S2873" s="37">
        <v>1000</v>
      </c>
    </row>
    <row r="2874" spans="2:19">
      <c r="B2874" s="6">
        <v>2001</v>
      </c>
      <c r="C2874" s="37">
        <v>1585</v>
      </c>
      <c r="D2874" s="37">
        <v>1585</v>
      </c>
      <c r="E2874" s="37">
        <v>1585</v>
      </c>
      <c r="F2874" s="37">
        <v>1585</v>
      </c>
      <c r="G2874" s="37">
        <v>1585</v>
      </c>
      <c r="H2874" s="37">
        <v>1585</v>
      </c>
      <c r="I2874" s="37">
        <v>1585</v>
      </c>
      <c r="J2874" s="37">
        <v>1585</v>
      </c>
      <c r="K2874" s="37">
        <v>1585</v>
      </c>
      <c r="L2874" s="37">
        <v>1585</v>
      </c>
      <c r="M2874" s="37">
        <v>1585</v>
      </c>
      <c r="N2874" s="37">
        <v>1585</v>
      </c>
      <c r="O2874" s="37">
        <v>1585</v>
      </c>
      <c r="P2874" s="37">
        <v>1585</v>
      </c>
      <c r="Q2874" s="37">
        <v>1585</v>
      </c>
      <c r="R2874" s="37">
        <v>1585</v>
      </c>
      <c r="S2874" s="37">
        <v>1585</v>
      </c>
    </row>
    <row r="2875" spans="2:19">
      <c r="B2875" s="6">
        <v>2000</v>
      </c>
      <c r="C2875" s="37">
        <v>2442</v>
      </c>
      <c r="D2875" s="37">
        <v>2442</v>
      </c>
      <c r="E2875" s="37">
        <v>2442</v>
      </c>
      <c r="F2875" s="37">
        <v>2442</v>
      </c>
      <c r="G2875" s="37">
        <v>2442</v>
      </c>
      <c r="H2875" s="37">
        <v>2442</v>
      </c>
      <c r="I2875" s="37">
        <v>2442</v>
      </c>
      <c r="J2875" s="37">
        <v>2442</v>
      </c>
      <c r="K2875" s="37">
        <v>2442</v>
      </c>
      <c r="L2875" s="37">
        <v>2442</v>
      </c>
      <c r="M2875" s="37">
        <v>2442</v>
      </c>
      <c r="N2875" s="37">
        <v>2442</v>
      </c>
      <c r="O2875" s="37">
        <v>2442</v>
      </c>
      <c r="P2875" s="37">
        <v>2442</v>
      </c>
      <c r="Q2875" s="37">
        <v>2442</v>
      </c>
      <c r="R2875" s="37">
        <v>2442</v>
      </c>
      <c r="S2875" s="37">
        <v>2442</v>
      </c>
    </row>
    <row r="2876" spans="2:19">
      <c r="B2876" s="6">
        <v>1999</v>
      </c>
      <c r="C2876" s="37">
        <v>3554</v>
      </c>
      <c r="D2876" s="37">
        <v>3554</v>
      </c>
      <c r="E2876" s="37">
        <v>3554</v>
      </c>
      <c r="F2876" s="37">
        <v>3554</v>
      </c>
      <c r="G2876" s="37">
        <v>3554</v>
      </c>
      <c r="H2876" s="37">
        <v>3554</v>
      </c>
      <c r="I2876" s="37">
        <v>3554</v>
      </c>
      <c r="J2876" s="37">
        <v>3554</v>
      </c>
      <c r="K2876" s="37">
        <v>3554</v>
      </c>
      <c r="L2876" s="37">
        <v>3554</v>
      </c>
      <c r="M2876" s="37">
        <v>3554</v>
      </c>
      <c r="N2876" s="37">
        <v>3554</v>
      </c>
      <c r="O2876" s="37">
        <v>3554</v>
      </c>
      <c r="P2876" s="37">
        <v>3554</v>
      </c>
      <c r="Q2876" s="37">
        <v>3554</v>
      </c>
      <c r="R2876" s="37">
        <v>3554</v>
      </c>
      <c r="S2876" s="37">
        <v>3554</v>
      </c>
    </row>
    <row r="2877" spans="2:19">
      <c r="B2877" s="6">
        <v>1998</v>
      </c>
      <c r="C2877" s="37">
        <v>1066</v>
      </c>
      <c r="D2877" s="37">
        <v>1066</v>
      </c>
      <c r="E2877" s="37">
        <v>1066</v>
      </c>
      <c r="F2877" s="37">
        <v>1066</v>
      </c>
      <c r="G2877" s="37">
        <v>1066</v>
      </c>
      <c r="H2877" s="37">
        <v>1066</v>
      </c>
      <c r="I2877" s="37">
        <v>1066</v>
      </c>
      <c r="J2877" s="37">
        <v>1066</v>
      </c>
      <c r="K2877" s="37">
        <v>1066</v>
      </c>
      <c r="L2877" s="37">
        <v>1066</v>
      </c>
      <c r="M2877" s="37">
        <v>1066</v>
      </c>
      <c r="N2877" s="37">
        <v>1066</v>
      </c>
      <c r="O2877" s="37">
        <v>1066</v>
      </c>
      <c r="P2877" s="37">
        <v>1066</v>
      </c>
      <c r="Q2877" s="37">
        <v>1066</v>
      </c>
      <c r="R2877" s="37">
        <v>1066</v>
      </c>
      <c r="S2877" s="37">
        <v>1066</v>
      </c>
    </row>
    <row r="2878" spans="2:19">
      <c r="B2878" s="6">
        <v>1997</v>
      </c>
      <c r="C2878" s="37">
        <v>1781</v>
      </c>
      <c r="D2878" s="37">
        <v>1781</v>
      </c>
      <c r="E2878" s="37">
        <v>1781</v>
      </c>
      <c r="F2878" s="37">
        <v>1781</v>
      </c>
      <c r="G2878" s="37">
        <v>1781</v>
      </c>
      <c r="H2878" s="37">
        <v>1781</v>
      </c>
      <c r="I2878" s="37">
        <v>1781</v>
      </c>
      <c r="J2878" s="37">
        <v>1781</v>
      </c>
      <c r="K2878" s="37">
        <v>1781</v>
      </c>
      <c r="L2878" s="37">
        <v>1781</v>
      </c>
      <c r="M2878" s="37">
        <v>1781</v>
      </c>
      <c r="N2878" s="37">
        <v>1781</v>
      </c>
      <c r="O2878" s="37">
        <v>1781</v>
      </c>
      <c r="P2878" s="37">
        <v>1781</v>
      </c>
      <c r="Q2878" s="37">
        <v>1781</v>
      </c>
      <c r="R2878" s="37">
        <v>1781</v>
      </c>
      <c r="S2878" s="37">
        <v>1781</v>
      </c>
    </row>
    <row r="2879" spans="2:19">
      <c r="B2879" s="6">
        <v>1996</v>
      </c>
      <c r="C2879" s="37">
        <v>3232</v>
      </c>
      <c r="D2879" s="37">
        <v>3232</v>
      </c>
      <c r="E2879" s="37">
        <v>3232</v>
      </c>
      <c r="F2879" s="37">
        <v>3232</v>
      </c>
      <c r="G2879" s="37">
        <v>3232</v>
      </c>
      <c r="H2879" s="37">
        <v>3232</v>
      </c>
      <c r="I2879" s="37">
        <v>3232</v>
      </c>
      <c r="J2879" s="37">
        <v>3232</v>
      </c>
      <c r="K2879" s="37">
        <v>3232</v>
      </c>
      <c r="L2879" s="37">
        <v>3232</v>
      </c>
      <c r="M2879" s="37">
        <v>3232</v>
      </c>
      <c r="N2879" s="37">
        <v>3232</v>
      </c>
      <c r="O2879" s="37">
        <v>3232</v>
      </c>
      <c r="P2879" s="37">
        <v>3232</v>
      </c>
      <c r="Q2879" s="37">
        <v>3232</v>
      </c>
      <c r="R2879" s="37">
        <v>3232</v>
      </c>
      <c r="S2879" s="37">
        <v>3232</v>
      </c>
    </row>
    <row r="2880" spans="2:19">
      <c r="B2880" s="6">
        <v>1995</v>
      </c>
      <c r="C2880" s="37">
        <v>4075</v>
      </c>
      <c r="D2880" s="37">
        <v>4075</v>
      </c>
      <c r="E2880" s="37">
        <v>4075</v>
      </c>
      <c r="F2880" s="37">
        <v>4075</v>
      </c>
      <c r="G2880" s="37">
        <v>4075</v>
      </c>
      <c r="H2880" s="37">
        <v>4075</v>
      </c>
      <c r="I2880" s="37">
        <v>4075</v>
      </c>
      <c r="J2880" s="37">
        <v>4075</v>
      </c>
      <c r="K2880" s="37">
        <v>4075</v>
      </c>
      <c r="L2880" s="37">
        <v>4075</v>
      </c>
      <c r="M2880" s="37">
        <v>4075</v>
      </c>
      <c r="N2880" s="37">
        <v>4075</v>
      </c>
      <c r="O2880" s="37">
        <v>4075</v>
      </c>
      <c r="P2880" s="37">
        <v>4075</v>
      </c>
      <c r="Q2880" s="37">
        <v>4075</v>
      </c>
      <c r="R2880" s="37">
        <v>4075</v>
      </c>
      <c r="S2880" s="37">
        <v>4075</v>
      </c>
    </row>
    <row r="2881" spans="2:19">
      <c r="B2881" s="6">
        <v>1994</v>
      </c>
      <c r="C2881" s="37">
        <v>2907</v>
      </c>
      <c r="D2881" s="37">
        <v>2907</v>
      </c>
      <c r="E2881" s="37">
        <v>2907</v>
      </c>
      <c r="F2881" s="37">
        <v>2907</v>
      </c>
      <c r="G2881" s="37">
        <v>2907</v>
      </c>
      <c r="H2881" s="37">
        <v>2907</v>
      </c>
      <c r="I2881" s="37">
        <v>2907</v>
      </c>
      <c r="J2881" s="37">
        <v>2907</v>
      </c>
      <c r="K2881" s="37">
        <v>2907</v>
      </c>
      <c r="L2881" s="37">
        <v>2907</v>
      </c>
      <c r="M2881" s="37">
        <v>2907</v>
      </c>
      <c r="N2881" s="37">
        <v>2907</v>
      </c>
      <c r="O2881" s="37">
        <v>2907</v>
      </c>
      <c r="P2881" s="37">
        <v>2907</v>
      </c>
      <c r="Q2881" s="37">
        <v>2907</v>
      </c>
      <c r="R2881" s="37">
        <v>2907</v>
      </c>
      <c r="S2881" s="37">
        <v>2907</v>
      </c>
    </row>
    <row r="2882" spans="2:19">
      <c r="B2882" s="6">
        <v>1993</v>
      </c>
      <c r="C2882" s="37">
        <v>667</v>
      </c>
      <c r="D2882" s="37">
        <v>667</v>
      </c>
      <c r="E2882" s="37">
        <v>667</v>
      </c>
      <c r="F2882" s="37">
        <v>667</v>
      </c>
      <c r="G2882" s="37">
        <v>667</v>
      </c>
      <c r="H2882" s="37">
        <v>667</v>
      </c>
      <c r="I2882" s="37">
        <v>667</v>
      </c>
      <c r="J2882" s="37">
        <v>667</v>
      </c>
      <c r="K2882" s="37">
        <v>667</v>
      </c>
      <c r="L2882" s="37">
        <v>667</v>
      </c>
      <c r="M2882" s="37">
        <v>667</v>
      </c>
      <c r="N2882" s="37">
        <v>667</v>
      </c>
      <c r="O2882" s="37">
        <v>667</v>
      </c>
      <c r="P2882" s="37">
        <v>667</v>
      </c>
      <c r="Q2882" s="37">
        <v>667</v>
      </c>
      <c r="R2882" s="37">
        <v>667</v>
      </c>
      <c r="S2882" s="37">
        <v>667</v>
      </c>
    </row>
    <row r="2883" spans="2:19">
      <c r="B2883" s="6">
        <v>1992</v>
      </c>
      <c r="C2883" s="37">
        <v>707</v>
      </c>
      <c r="D2883" s="37">
        <v>707</v>
      </c>
      <c r="E2883" s="37">
        <v>707</v>
      </c>
      <c r="F2883" s="37">
        <v>707</v>
      </c>
      <c r="G2883" s="37">
        <v>707</v>
      </c>
      <c r="H2883" s="37">
        <v>707</v>
      </c>
      <c r="I2883" s="37">
        <v>707</v>
      </c>
      <c r="J2883" s="37">
        <v>707</v>
      </c>
      <c r="K2883" s="37">
        <v>707</v>
      </c>
      <c r="L2883" s="37">
        <v>707</v>
      </c>
      <c r="M2883" s="37">
        <v>707</v>
      </c>
      <c r="N2883" s="37">
        <v>707</v>
      </c>
      <c r="O2883" s="37">
        <v>707</v>
      </c>
      <c r="P2883" s="37">
        <v>707</v>
      </c>
      <c r="Q2883" s="37">
        <v>707</v>
      </c>
      <c r="R2883" s="37">
        <v>707</v>
      </c>
      <c r="S2883" s="37">
        <v>707</v>
      </c>
    </row>
    <row r="2884" spans="2:19">
      <c r="B2884" s="6">
        <v>1991</v>
      </c>
      <c r="C2884" s="37">
        <v>3854</v>
      </c>
      <c r="D2884" s="37">
        <v>3854</v>
      </c>
      <c r="E2884" s="37">
        <v>3854</v>
      </c>
      <c r="F2884" s="37">
        <v>3854</v>
      </c>
      <c r="G2884" s="37">
        <v>3854</v>
      </c>
      <c r="H2884" s="37">
        <v>3854</v>
      </c>
      <c r="I2884" s="37">
        <v>3854</v>
      </c>
      <c r="J2884" s="37">
        <v>3854</v>
      </c>
      <c r="K2884" s="37">
        <v>3854</v>
      </c>
      <c r="L2884" s="37">
        <v>3854</v>
      </c>
      <c r="M2884" s="37">
        <v>3854</v>
      </c>
      <c r="N2884" s="37">
        <v>3854</v>
      </c>
      <c r="O2884" s="37">
        <v>3854</v>
      </c>
      <c r="P2884" s="37">
        <v>3854</v>
      </c>
      <c r="Q2884" s="37">
        <v>3854</v>
      </c>
      <c r="R2884" s="37">
        <v>3854</v>
      </c>
      <c r="S2884" s="37">
        <v>3854</v>
      </c>
    </row>
    <row r="2885" spans="2:19">
      <c r="B2885" s="6">
        <v>1990</v>
      </c>
      <c r="C2885" s="37">
        <v>579</v>
      </c>
      <c r="D2885" s="37">
        <v>579</v>
      </c>
      <c r="E2885" s="37">
        <v>579</v>
      </c>
      <c r="F2885" s="37">
        <v>579</v>
      </c>
      <c r="G2885" s="37">
        <v>579</v>
      </c>
      <c r="H2885" s="37">
        <v>579</v>
      </c>
      <c r="I2885" s="37">
        <v>579</v>
      </c>
      <c r="J2885" s="37">
        <v>579</v>
      </c>
      <c r="K2885" s="37">
        <v>579</v>
      </c>
      <c r="L2885" s="37">
        <v>579</v>
      </c>
      <c r="M2885" s="37">
        <v>579</v>
      </c>
      <c r="N2885" s="37">
        <v>579</v>
      </c>
      <c r="O2885" s="37">
        <v>579</v>
      </c>
      <c r="P2885" s="37">
        <v>579</v>
      </c>
      <c r="Q2885" s="37">
        <v>579</v>
      </c>
      <c r="R2885" s="37">
        <v>579</v>
      </c>
      <c r="S2885" s="37">
        <v>579</v>
      </c>
    </row>
    <row r="2886" spans="2:19">
      <c r="B2886" s="6">
        <v>1989</v>
      </c>
      <c r="C2886" s="37">
        <v>703</v>
      </c>
      <c r="D2886" s="37">
        <v>703</v>
      </c>
      <c r="E2886" s="37">
        <v>703</v>
      </c>
      <c r="F2886" s="37">
        <v>703</v>
      </c>
      <c r="G2886" s="37">
        <v>703</v>
      </c>
      <c r="H2886" s="37">
        <v>703</v>
      </c>
      <c r="I2886" s="37">
        <v>703</v>
      </c>
      <c r="J2886" s="37">
        <v>703</v>
      </c>
      <c r="K2886" s="37">
        <v>703</v>
      </c>
      <c r="L2886" s="37">
        <v>703</v>
      </c>
      <c r="M2886" s="37">
        <v>703</v>
      </c>
      <c r="N2886" s="37">
        <v>703</v>
      </c>
      <c r="O2886" s="37">
        <v>703</v>
      </c>
      <c r="P2886" s="37">
        <v>703</v>
      </c>
      <c r="Q2886" s="37">
        <v>703</v>
      </c>
      <c r="R2886" s="37">
        <v>703</v>
      </c>
      <c r="S2886" s="37">
        <v>703</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13730</v>
      </c>
      <c r="D2890" s="37">
        <v>13730</v>
      </c>
      <c r="E2890" s="37">
        <v>13730</v>
      </c>
      <c r="F2890" s="37">
        <v>13730</v>
      </c>
      <c r="G2890" s="37">
        <v>13730</v>
      </c>
      <c r="H2890" s="37">
        <v>13730</v>
      </c>
      <c r="I2890" s="37">
        <v>13730</v>
      </c>
      <c r="J2890" s="37">
        <v>13730</v>
      </c>
      <c r="K2890" s="37">
        <v>13730</v>
      </c>
      <c r="L2890" s="37">
        <v>13730</v>
      </c>
      <c r="M2890" s="37">
        <v>13730</v>
      </c>
      <c r="N2890" s="37">
        <v>13730</v>
      </c>
      <c r="O2890" s="37">
        <v>13730</v>
      </c>
      <c r="P2890" s="37">
        <v>13730</v>
      </c>
      <c r="Q2890" s="37">
        <v>13730</v>
      </c>
      <c r="R2890" s="37">
        <v>13730</v>
      </c>
      <c r="S2890" s="37">
        <v>13730</v>
      </c>
    </row>
    <row r="2891" spans="2:19">
      <c r="B2891" s="6">
        <v>1984</v>
      </c>
      <c r="C2891" s="37">
        <v>189</v>
      </c>
      <c r="D2891" s="37">
        <v>189</v>
      </c>
      <c r="E2891" s="37">
        <v>189</v>
      </c>
      <c r="F2891" s="37">
        <v>189</v>
      </c>
      <c r="G2891" s="37">
        <v>189</v>
      </c>
      <c r="H2891" s="37">
        <v>189</v>
      </c>
      <c r="I2891" s="37">
        <v>189</v>
      </c>
      <c r="J2891" s="37">
        <v>189</v>
      </c>
      <c r="K2891" s="37">
        <v>189</v>
      </c>
      <c r="L2891" s="37">
        <v>189</v>
      </c>
      <c r="M2891" s="37">
        <v>189</v>
      </c>
      <c r="N2891" s="37">
        <v>189</v>
      </c>
      <c r="O2891" s="37">
        <v>189</v>
      </c>
      <c r="P2891" s="37">
        <v>189</v>
      </c>
      <c r="Q2891" s="37">
        <v>189</v>
      </c>
      <c r="R2891" s="37">
        <v>189</v>
      </c>
      <c r="S2891" s="37">
        <v>189</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4359</v>
      </c>
      <c r="D2893" s="37">
        <v>4359</v>
      </c>
      <c r="E2893" s="37">
        <v>4359</v>
      </c>
      <c r="F2893" s="37">
        <v>4359</v>
      </c>
      <c r="G2893" s="37">
        <v>4359</v>
      </c>
      <c r="H2893" s="37">
        <v>4359</v>
      </c>
      <c r="I2893" s="37">
        <v>4359</v>
      </c>
      <c r="J2893" s="37">
        <v>4359</v>
      </c>
      <c r="K2893" s="37">
        <v>4359</v>
      </c>
      <c r="L2893" s="37">
        <v>4359</v>
      </c>
      <c r="M2893" s="37">
        <v>4359</v>
      </c>
      <c r="N2893" s="37">
        <v>4359</v>
      </c>
      <c r="O2893" s="37">
        <v>4359</v>
      </c>
      <c r="P2893" s="37">
        <v>4359</v>
      </c>
      <c r="Q2893" s="37">
        <v>4359</v>
      </c>
      <c r="R2893" s="37">
        <v>4359</v>
      </c>
      <c r="S2893" s="37">
        <v>4359</v>
      </c>
    </row>
    <row r="2894" spans="2:19">
      <c r="B2894" s="6">
        <v>1981</v>
      </c>
      <c r="C2894" s="37">
        <v>737</v>
      </c>
      <c r="D2894" s="37">
        <v>737</v>
      </c>
      <c r="E2894" s="37">
        <v>737</v>
      </c>
      <c r="F2894" s="37">
        <v>737</v>
      </c>
      <c r="G2894" s="37">
        <v>737</v>
      </c>
      <c r="H2894" s="37">
        <v>737</v>
      </c>
      <c r="I2894" s="37">
        <v>737</v>
      </c>
      <c r="J2894" s="37">
        <v>737</v>
      </c>
      <c r="K2894" s="37">
        <v>737</v>
      </c>
      <c r="L2894" s="37">
        <v>737</v>
      </c>
      <c r="M2894" s="37">
        <v>737</v>
      </c>
      <c r="N2894" s="37">
        <v>737</v>
      </c>
      <c r="O2894" s="37">
        <v>737</v>
      </c>
      <c r="P2894" s="37">
        <v>737</v>
      </c>
      <c r="Q2894" s="37">
        <v>737</v>
      </c>
      <c r="R2894" s="37">
        <v>737</v>
      </c>
      <c r="S2894" s="37">
        <v>737</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53775</v>
      </c>
      <c r="D2946" s="8">
        <f>SUM(D2868:D2945)</f>
        <v>60088</v>
      </c>
      <c r="E2946" s="8">
        <f>SUM(E2867:E2945)</f>
        <v>60963</v>
      </c>
      <c r="F2946" s="8">
        <f>SUM(F2866:F2945)</f>
        <v>60963</v>
      </c>
      <c r="G2946" s="8">
        <f>SUM(G2865:G2945)</f>
        <v>62590</v>
      </c>
      <c r="H2946" s="8">
        <f>SUM(H2859:H2945)</f>
        <v>69756</v>
      </c>
      <c r="I2946" s="8">
        <f>SUM(I2859:I2945)</f>
        <v>69756</v>
      </c>
      <c r="J2946" s="8">
        <f t="shared" ref="J2946" si="57">SUM(J2859:J2945)</f>
        <v>69756</v>
      </c>
      <c r="K2946" s="8">
        <f>SUM(K2859:K2945)</f>
        <v>74245</v>
      </c>
      <c r="L2946" s="8">
        <f t="shared" ref="L2946" si="58">SUM(L2859:L2945)</f>
        <v>74245</v>
      </c>
      <c r="M2946" s="11">
        <f>SUM(M2859:M2945)</f>
        <v>74245</v>
      </c>
      <c r="N2946" s="11">
        <f>SUM(N2854:N2945)</f>
        <v>74245</v>
      </c>
      <c r="O2946" s="11">
        <f>SUM(O2854:O2945)</f>
        <v>108620</v>
      </c>
      <c r="P2946" s="11">
        <f>SUM(P2854:P2945)</f>
        <v>140362.33000000002</v>
      </c>
      <c r="Q2946" s="11">
        <f>SUM(Q2854:Q2945)</f>
        <v>151841.94</v>
      </c>
      <c r="R2946" s="11">
        <f>SUM(R2853:R2945)</f>
        <v>170983.24</v>
      </c>
      <c r="S2946" s="11">
        <f>SUM(S2853:S2945)</f>
        <v>175950.76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308596.25999999995</v>
      </c>
    </row>
    <row r="2949" spans="1:19">
      <c r="A2949" s="38"/>
      <c r="B2949" s="6">
        <v>2021</v>
      </c>
      <c r="C2949" s="36"/>
      <c r="D2949" s="36"/>
      <c r="E2949" s="36"/>
      <c r="F2949" s="36"/>
      <c r="G2949" s="36"/>
      <c r="H2949" s="36"/>
      <c r="I2949" s="36"/>
      <c r="J2949" s="36"/>
      <c r="K2949" s="36"/>
      <c r="L2949" s="36"/>
      <c r="M2949" s="36"/>
      <c r="N2949" s="36"/>
      <c r="O2949" s="36"/>
      <c r="P2949" s="36"/>
      <c r="Q2949" s="36"/>
      <c r="R2949" s="37">
        <v>165417.25999999992</v>
      </c>
      <c r="S2949" s="37">
        <v>165417.25999999992</v>
      </c>
    </row>
    <row r="2950" spans="1:19">
      <c r="B2950" s="6">
        <v>2020</v>
      </c>
      <c r="C2950" s="36"/>
      <c r="D2950" s="36"/>
      <c r="E2950" s="36"/>
      <c r="F2950" s="36"/>
      <c r="G2950" s="36"/>
      <c r="H2950" s="36"/>
      <c r="I2950" s="36"/>
      <c r="J2950" s="36"/>
      <c r="K2950" s="36"/>
      <c r="L2950" s="36"/>
      <c r="M2950" s="36"/>
      <c r="N2950" s="36"/>
      <c r="O2950" s="36"/>
      <c r="P2950" s="36"/>
      <c r="Q2950" s="37">
        <v>275102.54000000004</v>
      </c>
      <c r="R2950" s="37">
        <v>275102.54000000004</v>
      </c>
      <c r="S2950" s="37">
        <v>275102.54000000004</v>
      </c>
    </row>
    <row r="2951" spans="1:19">
      <c r="A2951" s="40"/>
      <c r="B2951" s="6">
        <v>2019</v>
      </c>
      <c r="C2951" s="36"/>
      <c r="D2951" s="36"/>
      <c r="E2951" s="36"/>
      <c r="F2951" s="36"/>
      <c r="G2951" s="36"/>
      <c r="H2951" s="36"/>
      <c r="I2951" s="36"/>
      <c r="J2951" s="36"/>
      <c r="K2951" s="36"/>
      <c r="L2951" s="36"/>
      <c r="M2951" s="36"/>
      <c r="N2951" s="36"/>
      <c r="O2951" s="36"/>
      <c r="P2951" s="37">
        <v>110829.5</v>
      </c>
      <c r="Q2951" s="37">
        <v>110829.5</v>
      </c>
      <c r="R2951" s="37">
        <v>110829.5</v>
      </c>
      <c r="S2951" s="37">
        <v>110829.5</v>
      </c>
    </row>
    <row r="2952" spans="1:19">
      <c r="A2952" s="40"/>
      <c r="B2952" s="6">
        <v>2018</v>
      </c>
      <c r="C2952" s="36"/>
      <c r="D2952" s="36"/>
      <c r="E2952" s="36"/>
      <c r="F2952" s="36"/>
      <c r="G2952" s="36"/>
      <c r="H2952" s="36"/>
      <c r="I2952" s="36"/>
      <c r="J2952" s="36"/>
      <c r="K2952" s="36"/>
      <c r="L2952" s="36"/>
      <c r="M2952" s="36"/>
      <c r="N2952" s="36"/>
      <c r="O2952" s="37">
        <v>40998</v>
      </c>
      <c r="P2952" s="37">
        <v>40998</v>
      </c>
      <c r="Q2952" s="37">
        <v>40998</v>
      </c>
      <c r="R2952" s="37">
        <v>40998</v>
      </c>
      <c r="S2952" s="37">
        <v>40998</v>
      </c>
    </row>
    <row r="2953" spans="1:19">
      <c r="A2953" s="40"/>
      <c r="B2953" s="6">
        <v>2017</v>
      </c>
      <c r="C2953" s="36"/>
      <c r="D2953" s="36"/>
      <c r="E2953" s="36"/>
      <c r="F2953" s="36"/>
      <c r="G2953" s="36"/>
      <c r="H2953" s="36"/>
      <c r="I2953" s="36"/>
      <c r="J2953" s="36"/>
      <c r="K2953" s="36"/>
      <c r="L2953" s="36"/>
      <c r="M2953" s="36"/>
      <c r="N2953" s="37">
        <v>62062</v>
      </c>
      <c r="O2953" s="37">
        <v>62062</v>
      </c>
      <c r="P2953" s="37">
        <v>62062</v>
      </c>
      <c r="Q2953" s="37">
        <v>62062</v>
      </c>
      <c r="R2953" s="37">
        <v>62062</v>
      </c>
      <c r="S2953" s="37">
        <v>62062</v>
      </c>
    </row>
    <row r="2954" spans="1:19">
      <c r="B2954" s="6">
        <v>2016</v>
      </c>
      <c r="C2954" s="36"/>
      <c r="D2954" s="36"/>
      <c r="E2954" s="36"/>
      <c r="F2954" s="36"/>
      <c r="G2954" s="36"/>
      <c r="H2954" s="36"/>
      <c r="I2954" s="36"/>
      <c r="J2954" s="36"/>
      <c r="K2954" s="36"/>
      <c r="L2954" s="36"/>
      <c r="M2954" s="37">
        <v>42853</v>
      </c>
      <c r="N2954" s="37">
        <v>42853</v>
      </c>
      <c r="O2954" s="37">
        <v>42853</v>
      </c>
      <c r="P2954" s="37">
        <v>42853</v>
      </c>
      <c r="Q2954" s="37">
        <v>42853</v>
      </c>
      <c r="R2954" s="37">
        <v>42853</v>
      </c>
      <c r="S2954" s="37">
        <v>42853</v>
      </c>
    </row>
    <row r="2955" spans="1:19">
      <c r="B2955" s="6">
        <v>2015</v>
      </c>
      <c r="C2955" s="36"/>
      <c r="D2955" s="36"/>
      <c r="E2955" s="36"/>
      <c r="F2955" s="36"/>
      <c r="G2955" s="36"/>
      <c r="H2955" s="36"/>
      <c r="I2955" s="36"/>
      <c r="J2955" s="36"/>
      <c r="K2955" s="36"/>
      <c r="L2955" s="37">
        <v>27965</v>
      </c>
      <c r="M2955" s="37">
        <v>27965</v>
      </c>
      <c r="N2955" s="37">
        <v>27965</v>
      </c>
      <c r="O2955" s="37">
        <v>27965</v>
      </c>
      <c r="P2955" s="37">
        <v>27965</v>
      </c>
      <c r="Q2955" s="37">
        <v>27965</v>
      </c>
      <c r="R2955" s="37">
        <v>27965</v>
      </c>
      <c r="S2955" s="37">
        <v>27965</v>
      </c>
    </row>
    <row r="2956" spans="1:19">
      <c r="B2956" s="6">
        <v>2014</v>
      </c>
      <c r="C2956" s="36"/>
      <c r="D2956" s="36"/>
      <c r="E2956" s="36"/>
      <c r="F2956" s="36"/>
      <c r="G2956" s="36"/>
      <c r="H2956" s="36"/>
      <c r="I2956" s="36"/>
      <c r="J2956" s="36"/>
      <c r="K2956" s="37">
        <v>15131</v>
      </c>
      <c r="L2956" s="37">
        <v>15131</v>
      </c>
      <c r="M2956" s="37">
        <v>15131</v>
      </c>
      <c r="N2956" s="37">
        <v>15131</v>
      </c>
      <c r="O2956" s="37">
        <v>15131</v>
      </c>
      <c r="P2956" s="37">
        <v>15131</v>
      </c>
      <c r="Q2956" s="37">
        <v>15131</v>
      </c>
      <c r="R2956" s="37">
        <v>15131</v>
      </c>
      <c r="S2956" s="37">
        <v>15131</v>
      </c>
    </row>
    <row r="2957" spans="1:19">
      <c r="B2957" s="6">
        <v>2013</v>
      </c>
      <c r="C2957" s="36"/>
      <c r="D2957" s="36"/>
      <c r="E2957" s="36"/>
      <c r="F2957" s="36"/>
      <c r="G2957" s="36"/>
      <c r="H2957" s="36"/>
      <c r="I2957" s="36"/>
      <c r="J2957" s="37">
        <v>29601</v>
      </c>
      <c r="K2957" s="37">
        <v>29601</v>
      </c>
      <c r="L2957" s="37">
        <v>29601</v>
      </c>
      <c r="M2957" s="37">
        <v>29601</v>
      </c>
      <c r="N2957" s="37">
        <v>29601</v>
      </c>
      <c r="O2957" s="37">
        <v>29601</v>
      </c>
      <c r="P2957" s="37">
        <v>29601</v>
      </c>
      <c r="Q2957" s="37">
        <v>29601</v>
      </c>
      <c r="R2957" s="37">
        <v>29601</v>
      </c>
      <c r="S2957" s="37">
        <v>29601</v>
      </c>
    </row>
    <row r="2958" spans="1:19">
      <c r="B2958" s="6">
        <v>2012</v>
      </c>
      <c r="C2958" s="36"/>
      <c r="D2958" s="36"/>
      <c r="E2958" s="36"/>
      <c r="F2958" s="36"/>
      <c r="G2958" s="36"/>
      <c r="H2958" s="36"/>
      <c r="I2958" s="37">
        <v>38255</v>
      </c>
      <c r="J2958" s="37">
        <v>38255</v>
      </c>
      <c r="K2958" s="37">
        <v>38255</v>
      </c>
      <c r="L2958" s="37">
        <v>38255</v>
      </c>
      <c r="M2958" s="37">
        <v>38255</v>
      </c>
      <c r="N2958" s="37">
        <v>38255</v>
      </c>
      <c r="O2958" s="37">
        <v>38255</v>
      </c>
      <c r="P2958" s="37">
        <v>38255</v>
      </c>
      <c r="Q2958" s="37">
        <v>38255</v>
      </c>
      <c r="R2958" s="37">
        <v>38255</v>
      </c>
      <c r="S2958" s="37">
        <v>38255</v>
      </c>
    </row>
    <row r="2959" spans="1:19">
      <c r="B2959" s="6">
        <v>2011</v>
      </c>
      <c r="C2959" s="36"/>
      <c r="D2959" s="36"/>
      <c r="E2959" s="36"/>
      <c r="F2959" s="36"/>
      <c r="G2959" s="36"/>
      <c r="H2959" s="37">
        <v>1749</v>
      </c>
      <c r="I2959" s="37">
        <v>1749</v>
      </c>
      <c r="J2959" s="37">
        <v>1749</v>
      </c>
      <c r="K2959" s="37">
        <v>1749</v>
      </c>
      <c r="L2959" s="37">
        <v>1749</v>
      </c>
      <c r="M2959" s="37">
        <v>1749</v>
      </c>
      <c r="N2959" s="37">
        <v>1749</v>
      </c>
      <c r="O2959" s="37">
        <v>1749</v>
      </c>
      <c r="P2959" s="37">
        <v>1749</v>
      </c>
      <c r="Q2959" s="37">
        <v>1749</v>
      </c>
      <c r="R2959" s="37">
        <v>1749</v>
      </c>
      <c r="S2959" s="37">
        <v>1749</v>
      </c>
    </row>
    <row r="2960" spans="1:19">
      <c r="B2960" s="6">
        <v>2010</v>
      </c>
      <c r="C2960" s="36"/>
      <c r="D2960" s="36"/>
      <c r="E2960" s="36"/>
      <c r="F2960" s="36"/>
      <c r="G2960" s="37">
        <v>16067</v>
      </c>
      <c r="H2960" s="37">
        <v>16067</v>
      </c>
      <c r="I2960" s="37">
        <v>16067</v>
      </c>
      <c r="J2960" s="37">
        <v>16067</v>
      </c>
      <c r="K2960" s="37">
        <v>16067</v>
      </c>
      <c r="L2960" s="37">
        <v>16067</v>
      </c>
      <c r="M2960" s="37">
        <v>16067</v>
      </c>
      <c r="N2960" s="37">
        <v>16067</v>
      </c>
      <c r="O2960" s="37">
        <v>16067</v>
      </c>
      <c r="P2960" s="37">
        <v>16067</v>
      </c>
      <c r="Q2960" s="37">
        <v>16067</v>
      </c>
      <c r="R2960" s="37">
        <v>16067</v>
      </c>
      <c r="S2960" s="37">
        <v>16067</v>
      </c>
    </row>
    <row r="2961" spans="2:19">
      <c r="B2961" s="6">
        <v>2009</v>
      </c>
      <c r="C2961" s="36"/>
      <c r="D2961" s="36"/>
      <c r="E2961" s="36"/>
      <c r="F2961" s="37">
        <v>23385</v>
      </c>
      <c r="G2961" s="37">
        <v>23385</v>
      </c>
      <c r="H2961" s="37">
        <v>23385</v>
      </c>
      <c r="I2961" s="37">
        <v>23385</v>
      </c>
      <c r="J2961" s="37">
        <v>23385</v>
      </c>
      <c r="K2961" s="37">
        <v>23385</v>
      </c>
      <c r="L2961" s="37">
        <v>23385</v>
      </c>
      <c r="M2961" s="37">
        <v>23385</v>
      </c>
      <c r="N2961" s="37">
        <v>23385</v>
      </c>
      <c r="O2961" s="37">
        <v>23385</v>
      </c>
      <c r="P2961" s="37">
        <v>23385</v>
      </c>
      <c r="Q2961" s="37">
        <v>23385</v>
      </c>
      <c r="R2961" s="37">
        <v>23385</v>
      </c>
      <c r="S2961" s="37">
        <v>23385</v>
      </c>
    </row>
    <row r="2962" spans="2:19">
      <c r="B2962" s="6">
        <v>2008</v>
      </c>
      <c r="C2962" s="36"/>
      <c r="D2962" s="36"/>
      <c r="E2962" s="37">
        <v>12855</v>
      </c>
      <c r="F2962" s="37">
        <v>12855</v>
      </c>
      <c r="G2962" s="37">
        <v>12855</v>
      </c>
      <c r="H2962" s="37">
        <v>12855</v>
      </c>
      <c r="I2962" s="37">
        <v>12855</v>
      </c>
      <c r="J2962" s="37">
        <v>12855</v>
      </c>
      <c r="K2962" s="37">
        <v>12855</v>
      </c>
      <c r="L2962" s="37">
        <v>12855</v>
      </c>
      <c r="M2962" s="37">
        <v>12855</v>
      </c>
      <c r="N2962" s="37">
        <v>12855</v>
      </c>
      <c r="O2962" s="37">
        <v>12855</v>
      </c>
      <c r="P2962" s="37">
        <v>12855</v>
      </c>
      <c r="Q2962" s="37">
        <v>12855</v>
      </c>
      <c r="R2962" s="37">
        <v>12855</v>
      </c>
      <c r="S2962" s="37">
        <v>12855</v>
      </c>
    </row>
    <row r="2963" spans="2:19">
      <c r="B2963" s="6">
        <v>2007</v>
      </c>
      <c r="C2963" s="36"/>
      <c r="D2963" s="37">
        <v>17245</v>
      </c>
      <c r="E2963" s="37">
        <v>17245</v>
      </c>
      <c r="F2963" s="37">
        <v>17245</v>
      </c>
      <c r="G2963" s="37">
        <v>17245</v>
      </c>
      <c r="H2963" s="37">
        <v>17245</v>
      </c>
      <c r="I2963" s="37">
        <v>17245</v>
      </c>
      <c r="J2963" s="37">
        <v>17245</v>
      </c>
      <c r="K2963" s="37">
        <v>17245</v>
      </c>
      <c r="L2963" s="37">
        <v>17245</v>
      </c>
      <c r="M2963" s="37">
        <v>17245</v>
      </c>
      <c r="N2963" s="37">
        <v>17245</v>
      </c>
      <c r="O2963" s="37">
        <v>17245</v>
      </c>
      <c r="P2963" s="37">
        <v>17245</v>
      </c>
      <c r="Q2963" s="37">
        <v>17245</v>
      </c>
      <c r="R2963" s="37">
        <v>17245</v>
      </c>
      <c r="S2963" s="37">
        <v>17245</v>
      </c>
    </row>
    <row r="2964" spans="2:19">
      <c r="B2964" s="6">
        <v>2006</v>
      </c>
      <c r="C2964" s="37">
        <v>42437</v>
      </c>
      <c r="D2964" s="37">
        <v>42437</v>
      </c>
      <c r="E2964" s="37">
        <v>42437</v>
      </c>
      <c r="F2964" s="37">
        <v>42437</v>
      </c>
      <c r="G2964" s="37">
        <v>42437</v>
      </c>
      <c r="H2964" s="37">
        <v>42437</v>
      </c>
      <c r="I2964" s="37">
        <v>42437</v>
      </c>
      <c r="J2964" s="37">
        <v>42437</v>
      </c>
      <c r="K2964" s="37">
        <v>42437</v>
      </c>
      <c r="L2964" s="37">
        <v>42437</v>
      </c>
      <c r="M2964" s="37">
        <v>42437</v>
      </c>
      <c r="N2964" s="37">
        <v>42437</v>
      </c>
      <c r="O2964" s="37">
        <v>42437</v>
      </c>
      <c r="P2964" s="37">
        <v>42437</v>
      </c>
      <c r="Q2964" s="37">
        <v>42437</v>
      </c>
      <c r="R2964" s="37">
        <v>42437</v>
      </c>
      <c r="S2964" s="37">
        <v>42437</v>
      </c>
    </row>
    <row r="2965" spans="2:19">
      <c r="B2965" s="6">
        <v>2005</v>
      </c>
      <c r="C2965" s="37">
        <v>43984</v>
      </c>
      <c r="D2965" s="37">
        <v>43984</v>
      </c>
      <c r="E2965" s="37">
        <v>43984</v>
      </c>
      <c r="F2965" s="37">
        <v>43984</v>
      </c>
      <c r="G2965" s="37">
        <v>43984</v>
      </c>
      <c r="H2965" s="37">
        <v>43984</v>
      </c>
      <c r="I2965" s="37">
        <v>43984</v>
      </c>
      <c r="J2965" s="37">
        <v>43984</v>
      </c>
      <c r="K2965" s="37">
        <v>43984</v>
      </c>
      <c r="L2965" s="37">
        <v>43984</v>
      </c>
      <c r="M2965" s="37">
        <v>43984</v>
      </c>
      <c r="N2965" s="37">
        <v>43984</v>
      </c>
      <c r="O2965" s="37">
        <v>43984</v>
      </c>
      <c r="P2965" s="37">
        <v>43984</v>
      </c>
      <c r="Q2965" s="37">
        <v>43984</v>
      </c>
      <c r="R2965" s="37">
        <v>43984</v>
      </c>
      <c r="S2965" s="37">
        <v>43984</v>
      </c>
    </row>
    <row r="2966" spans="2:19">
      <c r="B2966" s="6">
        <v>2004</v>
      </c>
      <c r="C2966" s="37">
        <v>51501</v>
      </c>
      <c r="D2966" s="37">
        <v>51501</v>
      </c>
      <c r="E2966" s="37">
        <v>51501</v>
      </c>
      <c r="F2966" s="37">
        <v>51501</v>
      </c>
      <c r="G2966" s="37">
        <v>51501</v>
      </c>
      <c r="H2966" s="37">
        <v>51501</v>
      </c>
      <c r="I2966" s="37">
        <v>51501</v>
      </c>
      <c r="J2966" s="37">
        <v>51501</v>
      </c>
      <c r="K2966" s="37">
        <v>51501</v>
      </c>
      <c r="L2966" s="37">
        <v>51501</v>
      </c>
      <c r="M2966" s="37">
        <v>51501</v>
      </c>
      <c r="N2966" s="37">
        <v>51501</v>
      </c>
      <c r="O2966" s="37">
        <v>51501</v>
      </c>
      <c r="P2966" s="37">
        <v>51501</v>
      </c>
      <c r="Q2966" s="37">
        <v>51501</v>
      </c>
      <c r="R2966" s="37">
        <v>51501</v>
      </c>
      <c r="S2966" s="37">
        <v>51501</v>
      </c>
    </row>
    <row r="2967" spans="2:19">
      <c r="B2967" s="6">
        <v>2003</v>
      </c>
      <c r="C2967" s="37">
        <v>57859</v>
      </c>
      <c r="D2967" s="37">
        <v>57859</v>
      </c>
      <c r="E2967" s="37">
        <v>57859</v>
      </c>
      <c r="F2967" s="37">
        <v>57859</v>
      </c>
      <c r="G2967" s="37">
        <v>57859</v>
      </c>
      <c r="H2967" s="37">
        <v>57859</v>
      </c>
      <c r="I2967" s="37">
        <v>57859</v>
      </c>
      <c r="J2967" s="37">
        <v>57859</v>
      </c>
      <c r="K2967" s="37">
        <v>57859</v>
      </c>
      <c r="L2967" s="37">
        <v>57859</v>
      </c>
      <c r="M2967" s="37">
        <v>57859</v>
      </c>
      <c r="N2967" s="37">
        <v>57859</v>
      </c>
      <c r="O2967" s="37">
        <v>57859</v>
      </c>
      <c r="P2967" s="37">
        <v>57859</v>
      </c>
      <c r="Q2967" s="37">
        <v>57859</v>
      </c>
      <c r="R2967" s="37">
        <v>57859</v>
      </c>
      <c r="S2967" s="37">
        <v>57859</v>
      </c>
    </row>
    <row r="2968" spans="2:19">
      <c r="B2968" s="6">
        <v>2002</v>
      </c>
      <c r="C2968" s="37">
        <v>48675</v>
      </c>
      <c r="D2968" s="37">
        <v>48675</v>
      </c>
      <c r="E2968" s="37">
        <v>48675</v>
      </c>
      <c r="F2968" s="37">
        <v>48675</v>
      </c>
      <c r="G2968" s="37">
        <v>48675</v>
      </c>
      <c r="H2968" s="37">
        <v>48675</v>
      </c>
      <c r="I2968" s="37">
        <v>48675</v>
      </c>
      <c r="J2968" s="37">
        <v>48675</v>
      </c>
      <c r="K2968" s="37">
        <v>48675</v>
      </c>
      <c r="L2968" s="37">
        <v>48675</v>
      </c>
      <c r="M2968" s="37">
        <v>48675</v>
      </c>
      <c r="N2968" s="37">
        <v>48675</v>
      </c>
      <c r="O2968" s="37">
        <v>48675</v>
      </c>
      <c r="P2968" s="37">
        <v>48675</v>
      </c>
      <c r="Q2968" s="37">
        <v>48675</v>
      </c>
      <c r="R2968" s="37">
        <v>48675</v>
      </c>
      <c r="S2968" s="37">
        <v>48675</v>
      </c>
    </row>
    <row r="2969" spans="2:19">
      <c r="B2969" s="6">
        <v>2001</v>
      </c>
      <c r="C2969" s="37">
        <v>64748</v>
      </c>
      <c r="D2969" s="37">
        <v>64748</v>
      </c>
      <c r="E2969" s="37">
        <v>64748</v>
      </c>
      <c r="F2969" s="37">
        <v>64748</v>
      </c>
      <c r="G2969" s="37">
        <v>64748</v>
      </c>
      <c r="H2969" s="37">
        <v>64748</v>
      </c>
      <c r="I2969" s="37">
        <v>64748</v>
      </c>
      <c r="J2969" s="37">
        <v>64748</v>
      </c>
      <c r="K2969" s="37">
        <v>64748</v>
      </c>
      <c r="L2969" s="37">
        <v>64748</v>
      </c>
      <c r="M2969" s="37">
        <v>64748</v>
      </c>
      <c r="N2969" s="37">
        <v>64748</v>
      </c>
      <c r="O2969" s="37">
        <v>64748</v>
      </c>
      <c r="P2969" s="37">
        <v>64748</v>
      </c>
      <c r="Q2969" s="37">
        <v>64748</v>
      </c>
      <c r="R2969" s="37">
        <v>64748</v>
      </c>
      <c r="S2969" s="37">
        <v>64748</v>
      </c>
    </row>
    <row r="2970" spans="2:19">
      <c r="B2970" s="6">
        <v>2000</v>
      </c>
      <c r="C2970" s="37">
        <v>55517</v>
      </c>
      <c r="D2970" s="37">
        <v>55517</v>
      </c>
      <c r="E2970" s="37">
        <v>55517</v>
      </c>
      <c r="F2970" s="37">
        <v>55517</v>
      </c>
      <c r="G2970" s="37">
        <v>55517</v>
      </c>
      <c r="H2970" s="37">
        <v>55517</v>
      </c>
      <c r="I2970" s="37">
        <v>55517</v>
      </c>
      <c r="J2970" s="37">
        <v>55517</v>
      </c>
      <c r="K2970" s="37">
        <v>55517</v>
      </c>
      <c r="L2970" s="37">
        <v>55517</v>
      </c>
      <c r="M2970" s="37">
        <v>55517</v>
      </c>
      <c r="N2970" s="37">
        <v>55517</v>
      </c>
      <c r="O2970" s="37">
        <v>55517</v>
      </c>
      <c r="P2970" s="37">
        <v>55517</v>
      </c>
      <c r="Q2970" s="37">
        <v>55517</v>
      </c>
      <c r="R2970" s="37">
        <v>55517</v>
      </c>
      <c r="S2970" s="37">
        <v>55517</v>
      </c>
    </row>
    <row r="2971" spans="2:19">
      <c r="B2971" s="6">
        <v>1999</v>
      </c>
      <c r="C2971" s="37">
        <v>89385</v>
      </c>
      <c r="D2971" s="37">
        <v>89385</v>
      </c>
      <c r="E2971" s="37">
        <v>89385</v>
      </c>
      <c r="F2971" s="37">
        <v>89385</v>
      </c>
      <c r="G2971" s="37">
        <v>89385</v>
      </c>
      <c r="H2971" s="37">
        <v>89385</v>
      </c>
      <c r="I2971" s="37">
        <v>89385</v>
      </c>
      <c r="J2971" s="37">
        <v>89385</v>
      </c>
      <c r="K2971" s="37">
        <v>89385</v>
      </c>
      <c r="L2971" s="37">
        <v>89385</v>
      </c>
      <c r="M2971" s="37">
        <v>89385</v>
      </c>
      <c r="N2971" s="37">
        <v>89385</v>
      </c>
      <c r="O2971" s="37">
        <v>89385</v>
      </c>
      <c r="P2971" s="37">
        <v>89385</v>
      </c>
      <c r="Q2971" s="37">
        <v>89385</v>
      </c>
      <c r="R2971" s="37">
        <v>89385</v>
      </c>
      <c r="S2971" s="37">
        <v>89385</v>
      </c>
    </row>
    <row r="2972" spans="2:19">
      <c r="B2972" s="6">
        <v>1998</v>
      </c>
      <c r="C2972" s="37">
        <v>95904</v>
      </c>
      <c r="D2972" s="37">
        <v>95904</v>
      </c>
      <c r="E2972" s="37">
        <v>95904</v>
      </c>
      <c r="F2972" s="37">
        <v>95904</v>
      </c>
      <c r="G2972" s="37">
        <v>95904</v>
      </c>
      <c r="H2972" s="37">
        <v>95904</v>
      </c>
      <c r="I2972" s="37">
        <v>95904</v>
      </c>
      <c r="J2972" s="37">
        <v>95904</v>
      </c>
      <c r="K2972" s="37">
        <v>95904</v>
      </c>
      <c r="L2972" s="37">
        <v>95904</v>
      </c>
      <c r="M2972" s="37">
        <v>95904</v>
      </c>
      <c r="N2972" s="37">
        <v>95904</v>
      </c>
      <c r="O2972" s="37">
        <v>95904</v>
      </c>
      <c r="P2972" s="37">
        <v>95904</v>
      </c>
      <c r="Q2972" s="37">
        <v>95904</v>
      </c>
      <c r="R2972" s="37">
        <v>95904</v>
      </c>
      <c r="S2972" s="37">
        <v>95904</v>
      </c>
    </row>
    <row r="2973" spans="2:19">
      <c r="B2973" s="6">
        <v>1997</v>
      </c>
      <c r="C2973" s="37">
        <v>53089</v>
      </c>
      <c r="D2973" s="37">
        <v>53089</v>
      </c>
      <c r="E2973" s="37">
        <v>53089</v>
      </c>
      <c r="F2973" s="37">
        <v>53089</v>
      </c>
      <c r="G2973" s="37">
        <v>53089</v>
      </c>
      <c r="H2973" s="37">
        <v>53089</v>
      </c>
      <c r="I2973" s="37">
        <v>53089</v>
      </c>
      <c r="J2973" s="37">
        <v>53089</v>
      </c>
      <c r="K2973" s="37">
        <v>53089</v>
      </c>
      <c r="L2973" s="37">
        <v>53089</v>
      </c>
      <c r="M2973" s="37">
        <v>53089</v>
      </c>
      <c r="N2973" s="37">
        <v>53089</v>
      </c>
      <c r="O2973" s="37">
        <v>53089</v>
      </c>
      <c r="P2973" s="37">
        <v>53089</v>
      </c>
      <c r="Q2973" s="37">
        <v>53089</v>
      </c>
      <c r="R2973" s="37">
        <v>53089</v>
      </c>
      <c r="S2973" s="37">
        <v>53089</v>
      </c>
    </row>
    <row r="2974" spans="2:19">
      <c r="B2974" s="6">
        <v>1996</v>
      </c>
      <c r="C2974" s="37">
        <v>53907</v>
      </c>
      <c r="D2974" s="37">
        <v>53907</v>
      </c>
      <c r="E2974" s="37">
        <v>53907</v>
      </c>
      <c r="F2974" s="37">
        <v>53907</v>
      </c>
      <c r="G2974" s="37">
        <v>53907</v>
      </c>
      <c r="H2974" s="37">
        <v>53907</v>
      </c>
      <c r="I2974" s="37">
        <v>53907</v>
      </c>
      <c r="J2974" s="37">
        <v>53907</v>
      </c>
      <c r="K2974" s="37">
        <v>53907</v>
      </c>
      <c r="L2974" s="37">
        <v>53907</v>
      </c>
      <c r="M2974" s="37">
        <v>53907</v>
      </c>
      <c r="N2974" s="37">
        <v>53907</v>
      </c>
      <c r="O2974" s="37">
        <v>53907</v>
      </c>
      <c r="P2974" s="37">
        <v>53907</v>
      </c>
      <c r="Q2974" s="37">
        <v>53907</v>
      </c>
      <c r="R2974" s="37">
        <v>53907</v>
      </c>
      <c r="S2974" s="37">
        <v>53907</v>
      </c>
    </row>
    <row r="2975" spans="2:19">
      <c r="B2975" s="6">
        <v>1995</v>
      </c>
      <c r="C2975" s="37">
        <v>66216</v>
      </c>
      <c r="D2975" s="37">
        <v>66216</v>
      </c>
      <c r="E2975" s="37">
        <v>66216</v>
      </c>
      <c r="F2975" s="37">
        <v>66216</v>
      </c>
      <c r="G2975" s="37">
        <v>66216</v>
      </c>
      <c r="H2975" s="37">
        <v>66216</v>
      </c>
      <c r="I2975" s="37">
        <v>66216</v>
      </c>
      <c r="J2975" s="37">
        <v>66216</v>
      </c>
      <c r="K2975" s="37">
        <v>66216</v>
      </c>
      <c r="L2975" s="37">
        <v>66216</v>
      </c>
      <c r="M2975" s="37">
        <v>66216</v>
      </c>
      <c r="N2975" s="37">
        <v>66216</v>
      </c>
      <c r="O2975" s="37">
        <v>66216</v>
      </c>
      <c r="P2975" s="37">
        <v>66216</v>
      </c>
      <c r="Q2975" s="37">
        <v>66216</v>
      </c>
      <c r="R2975" s="37">
        <v>66216</v>
      </c>
      <c r="S2975" s="37">
        <v>66216</v>
      </c>
    </row>
    <row r="2976" spans="2:19">
      <c r="B2976" s="6">
        <v>1994</v>
      </c>
      <c r="C2976" s="37">
        <v>79353</v>
      </c>
      <c r="D2976" s="37">
        <v>79353</v>
      </c>
      <c r="E2976" s="37">
        <v>79353</v>
      </c>
      <c r="F2976" s="37">
        <v>79353</v>
      </c>
      <c r="G2976" s="37">
        <v>79353</v>
      </c>
      <c r="H2976" s="37">
        <v>79353</v>
      </c>
      <c r="I2976" s="37">
        <v>79353</v>
      </c>
      <c r="J2976" s="37">
        <v>79353</v>
      </c>
      <c r="K2976" s="37">
        <v>79353</v>
      </c>
      <c r="L2976" s="37">
        <v>79353</v>
      </c>
      <c r="M2976" s="37">
        <v>79353</v>
      </c>
      <c r="N2976" s="37">
        <v>79353</v>
      </c>
      <c r="O2976" s="37">
        <v>79353</v>
      </c>
      <c r="P2976" s="37">
        <v>79353</v>
      </c>
      <c r="Q2976" s="37">
        <v>79353</v>
      </c>
      <c r="R2976" s="37">
        <v>79353</v>
      </c>
      <c r="S2976" s="37">
        <v>79353</v>
      </c>
    </row>
    <row r="2977" spans="2:19">
      <c r="B2977" s="6">
        <v>1993</v>
      </c>
      <c r="C2977" s="37">
        <v>65099</v>
      </c>
      <c r="D2977" s="37">
        <v>65099</v>
      </c>
      <c r="E2977" s="37">
        <v>65099</v>
      </c>
      <c r="F2977" s="37">
        <v>65099</v>
      </c>
      <c r="G2977" s="37">
        <v>65099</v>
      </c>
      <c r="H2977" s="37">
        <v>65099</v>
      </c>
      <c r="I2977" s="37">
        <v>65099</v>
      </c>
      <c r="J2977" s="37">
        <v>65099</v>
      </c>
      <c r="K2977" s="37">
        <v>65099</v>
      </c>
      <c r="L2977" s="37">
        <v>65099</v>
      </c>
      <c r="M2977" s="37">
        <v>65099</v>
      </c>
      <c r="N2977" s="37">
        <v>65099</v>
      </c>
      <c r="O2977" s="37">
        <v>65099</v>
      </c>
      <c r="P2977" s="37">
        <v>65099</v>
      </c>
      <c r="Q2977" s="37">
        <v>65099</v>
      </c>
      <c r="R2977" s="37">
        <v>65099</v>
      </c>
      <c r="S2977" s="37">
        <v>65099</v>
      </c>
    </row>
    <row r="2978" spans="2:19">
      <c r="B2978" s="6">
        <v>1992</v>
      </c>
      <c r="C2978" s="37">
        <v>53212</v>
      </c>
      <c r="D2978" s="37">
        <v>53212</v>
      </c>
      <c r="E2978" s="37">
        <v>53212</v>
      </c>
      <c r="F2978" s="37">
        <v>53212</v>
      </c>
      <c r="G2978" s="37">
        <v>53212</v>
      </c>
      <c r="H2978" s="37">
        <v>53212</v>
      </c>
      <c r="I2978" s="37">
        <v>53212</v>
      </c>
      <c r="J2978" s="37">
        <v>53212</v>
      </c>
      <c r="K2978" s="37">
        <v>53212</v>
      </c>
      <c r="L2978" s="37">
        <v>53212</v>
      </c>
      <c r="M2978" s="37">
        <v>53212</v>
      </c>
      <c r="N2978" s="37">
        <v>53212</v>
      </c>
      <c r="O2978" s="37">
        <v>53212</v>
      </c>
      <c r="P2978" s="37">
        <v>53212</v>
      </c>
      <c r="Q2978" s="37">
        <v>53212</v>
      </c>
      <c r="R2978" s="37">
        <v>53212</v>
      </c>
      <c r="S2978" s="37">
        <v>53212</v>
      </c>
    </row>
    <row r="2979" spans="2:19">
      <c r="B2979" s="6">
        <v>1991</v>
      </c>
      <c r="C2979" s="37">
        <v>59441</v>
      </c>
      <c r="D2979" s="37">
        <v>59441</v>
      </c>
      <c r="E2979" s="37">
        <v>59441</v>
      </c>
      <c r="F2979" s="37">
        <v>59441</v>
      </c>
      <c r="G2979" s="37">
        <v>59441</v>
      </c>
      <c r="H2979" s="37">
        <v>59441</v>
      </c>
      <c r="I2979" s="37">
        <v>59441</v>
      </c>
      <c r="J2979" s="37">
        <v>59441</v>
      </c>
      <c r="K2979" s="37">
        <v>59441</v>
      </c>
      <c r="L2979" s="37">
        <v>59441</v>
      </c>
      <c r="M2979" s="37">
        <v>59441</v>
      </c>
      <c r="N2979" s="37">
        <v>59441</v>
      </c>
      <c r="O2979" s="37">
        <v>59441</v>
      </c>
      <c r="P2979" s="37">
        <v>59441</v>
      </c>
      <c r="Q2979" s="37">
        <v>59441</v>
      </c>
      <c r="R2979" s="37">
        <v>59441</v>
      </c>
      <c r="S2979" s="37">
        <v>59441</v>
      </c>
    </row>
    <row r="2980" spans="2:19">
      <c r="B2980" s="6">
        <v>1990</v>
      </c>
      <c r="C2980" s="37">
        <v>66663</v>
      </c>
      <c r="D2980" s="37">
        <v>66663</v>
      </c>
      <c r="E2980" s="37">
        <v>66663</v>
      </c>
      <c r="F2980" s="37">
        <v>66663</v>
      </c>
      <c r="G2980" s="37">
        <v>66663</v>
      </c>
      <c r="H2980" s="37">
        <v>66663</v>
      </c>
      <c r="I2980" s="37">
        <v>66663</v>
      </c>
      <c r="J2980" s="37">
        <v>66663</v>
      </c>
      <c r="K2980" s="37">
        <v>66663</v>
      </c>
      <c r="L2980" s="37">
        <v>66663</v>
      </c>
      <c r="M2980" s="37">
        <v>66663</v>
      </c>
      <c r="N2980" s="37">
        <v>66663</v>
      </c>
      <c r="O2980" s="37">
        <v>66663</v>
      </c>
      <c r="P2980" s="37">
        <v>66663</v>
      </c>
      <c r="Q2980" s="37">
        <v>66663</v>
      </c>
      <c r="R2980" s="37">
        <v>66663</v>
      </c>
      <c r="S2980" s="37">
        <v>66663</v>
      </c>
    </row>
    <row r="2981" spans="2:19">
      <c r="B2981" s="6">
        <v>1989</v>
      </c>
      <c r="C2981" s="37">
        <v>38091</v>
      </c>
      <c r="D2981" s="37">
        <v>38091</v>
      </c>
      <c r="E2981" s="37">
        <v>38091</v>
      </c>
      <c r="F2981" s="37">
        <v>38091</v>
      </c>
      <c r="G2981" s="37">
        <v>38091</v>
      </c>
      <c r="H2981" s="37">
        <v>38091</v>
      </c>
      <c r="I2981" s="37">
        <v>38091</v>
      </c>
      <c r="J2981" s="37">
        <v>38091</v>
      </c>
      <c r="K2981" s="37">
        <v>38091</v>
      </c>
      <c r="L2981" s="37">
        <v>38091</v>
      </c>
      <c r="M2981" s="37">
        <v>38091</v>
      </c>
      <c r="N2981" s="37">
        <v>38091</v>
      </c>
      <c r="O2981" s="37">
        <v>38091</v>
      </c>
      <c r="P2981" s="37">
        <v>38091</v>
      </c>
      <c r="Q2981" s="37">
        <v>38091</v>
      </c>
      <c r="R2981" s="37">
        <v>38091</v>
      </c>
      <c r="S2981" s="37">
        <v>38091</v>
      </c>
    </row>
    <row r="2982" spans="2:19">
      <c r="B2982" s="6">
        <v>1988</v>
      </c>
      <c r="C2982" s="37">
        <v>29082</v>
      </c>
      <c r="D2982" s="37">
        <v>29082</v>
      </c>
      <c r="E2982" s="37">
        <v>29082</v>
      </c>
      <c r="F2982" s="37">
        <v>29082</v>
      </c>
      <c r="G2982" s="37">
        <v>29082</v>
      </c>
      <c r="H2982" s="37">
        <v>29082</v>
      </c>
      <c r="I2982" s="37">
        <v>29082</v>
      </c>
      <c r="J2982" s="37">
        <v>29082</v>
      </c>
      <c r="K2982" s="37">
        <v>29082</v>
      </c>
      <c r="L2982" s="37">
        <v>29082</v>
      </c>
      <c r="M2982" s="37">
        <v>29082</v>
      </c>
      <c r="N2982" s="37">
        <v>29082</v>
      </c>
      <c r="O2982" s="37">
        <v>29082</v>
      </c>
      <c r="P2982" s="37">
        <v>29082</v>
      </c>
      <c r="Q2982" s="37">
        <v>29082</v>
      </c>
      <c r="R2982" s="37">
        <v>29082</v>
      </c>
      <c r="S2982" s="37">
        <v>29082</v>
      </c>
    </row>
    <row r="2983" spans="2:19">
      <c r="B2983" s="6">
        <v>1987</v>
      </c>
      <c r="C2983" s="37">
        <v>4548</v>
      </c>
      <c r="D2983" s="37">
        <v>4548</v>
      </c>
      <c r="E2983" s="37">
        <v>4548</v>
      </c>
      <c r="F2983" s="37">
        <v>4548</v>
      </c>
      <c r="G2983" s="37">
        <v>4548</v>
      </c>
      <c r="H2983" s="37">
        <v>4548</v>
      </c>
      <c r="I2983" s="37">
        <v>4548</v>
      </c>
      <c r="J2983" s="37">
        <v>4548</v>
      </c>
      <c r="K2983" s="37">
        <v>4548</v>
      </c>
      <c r="L2983" s="37">
        <v>4548</v>
      </c>
      <c r="M2983" s="37">
        <v>4548</v>
      </c>
      <c r="N2983" s="37">
        <v>4548</v>
      </c>
      <c r="O2983" s="37">
        <v>4548</v>
      </c>
      <c r="P2983" s="37">
        <v>4548</v>
      </c>
      <c r="Q2983" s="37">
        <v>4548</v>
      </c>
      <c r="R2983" s="37">
        <v>4548</v>
      </c>
      <c r="S2983" s="37">
        <v>4548</v>
      </c>
    </row>
    <row r="2984" spans="2:19">
      <c r="B2984" s="6">
        <v>1986</v>
      </c>
      <c r="C2984" s="37">
        <v>34779</v>
      </c>
      <c r="D2984" s="37">
        <v>34779</v>
      </c>
      <c r="E2984" s="37">
        <v>34779</v>
      </c>
      <c r="F2984" s="37">
        <v>34779</v>
      </c>
      <c r="G2984" s="37">
        <v>34779</v>
      </c>
      <c r="H2984" s="37">
        <v>34779</v>
      </c>
      <c r="I2984" s="37">
        <v>34779</v>
      </c>
      <c r="J2984" s="37">
        <v>34779</v>
      </c>
      <c r="K2984" s="37">
        <v>34779</v>
      </c>
      <c r="L2984" s="37">
        <v>34779</v>
      </c>
      <c r="M2984" s="37">
        <v>34779</v>
      </c>
      <c r="N2984" s="37">
        <v>34779</v>
      </c>
      <c r="O2984" s="37">
        <v>34779</v>
      </c>
      <c r="P2984" s="37">
        <v>34779</v>
      </c>
      <c r="Q2984" s="37">
        <v>34779</v>
      </c>
      <c r="R2984" s="37">
        <v>34779</v>
      </c>
      <c r="S2984" s="37">
        <v>34779</v>
      </c>
    </row>
    <row r="2985" spans="2:19">
      <c r="B2985" s="6">
        <v>1985</v>
      </c>
      <c r="C2985" s="37">
        <v>19114</v>
      </c>
      <c r="D2985" s="37">
        <v>19114</v>
      </c>
      <c r="E2985" s="37">
        <v>19114</v>
      </c>
      <c r="F2985" s="37">
        <v>19114</v>
      </c>
      <c r="G2985" s="37">
        <v>19114</v>
      </c>
      <c r="H2985" s="37">
        <v>19114</v>
      </c>
      <c r="I2985" s="37">
        <v>19114</v>
      </c>
      <c r="J2985" s="37">
        <v>19114</v>
      </c>
      <c r="K2985" s="37">
        <v>19114</v>
      </c>
      <c r="L2985" s="37">
        <v>19114</v>
      </c>
      <c r="M2985" s="37">
        <v>19114</v>
      </c>
      <c r="N2985" s="37">
        <v>19114</v>
      </c>
      <c r="O2985" s="37">
        <v>19114</v>
      </c>
      <c r="P2985" s="37">
        <v>19114</v>
      </c>
      <c r="Q2985" s="37">
        <v>19114</v>
      </c>
      <c r="R2985" s="37">
        <v>19114</v>
      </c>
      <c r="S2985" s="37">
        <v>19114</v>
      </c>
    </row>
    <row r="2986" spans="2:19">
      <c r="B2986" s="6">
        <v>1984</v>
      </c>
      <c r="C2986" s="37">
        <v>78243</v>
      </c>
      <c r="D2986" s="37">
        <v>78243</v>
      </c>
      <c r="E2986" s="37">
        <v>78243</v>
      </c>
      <c r="F2986" s="37">
        <v>78243</v>
      </c>
      <c r="G2986" s="37">
        <v>78243</v>
      </c>
      <c r="H2986" s="37">
        <v>78243</v>
      </c>
      <c r="I2986" s="37">
        <v>78243</v>
      </c>
      <c r="J2986" s="37">
        <v>78243</v>
      </c>
      <c r="K2986" s="37">
        <v>78243</v>
      </c>
      <c r="L2986" s="37">
        <v>78243</v>
      </c>
      <c r="M2986" s="37">
        <v>78243</v>
      </c>
      <c r="N2986" s="37">
        <v>78243</v>
      </c>
      <c r="O2986" s="37">
        <v>78243</v>
      </c>
      <c r="P2986" s="37">
        <v>78243</v>
      </c>
      <c r="Q2986" s="37">
        <v>78243</v>
      </c>
      <c r="R2986" s="37">
        <v>78243</v>
      </c>
      <c r="S2986" s="37">
        <v>78243</v>
      </c>
    </row>
    <row r="2987" spans="2:19">
      <c r="B2987" s="6">
        <v>1983</v>
      </c>
      <c r="C2987" s="37">
        <v>24381</v>
      </c>
      <c r="D2987" s="37">
        <v>24381</v>
      </c>
      <c r="E2987" s="37">
        <v>24381</v>
      </c>
      <c r="F2987" s="37">
        <v>24381</v>
      </c>
      <c r="G2987" s="37">
        <v>24381</v>
      </c>
      <c r="H2987" s="37">
        <v>24381</v>
      </c>
      <c r="I2987" s="37">
        <v>24381</v>
      </c>
      <c r="J2987" s="37">
        <v>24381</v>
      </c>
      <c r="K2987" s="37">
        <v>24381</v>
      </c>
      <c r="L2987" s="37">
        <v>24381</v>
      </c>
      <c r="M2987" s="37">
        <v>24381</v>
      </c>
      <c r="N2987" s="37">
        <v>24381</v>
      </c>
      <c r="O2987" s="37">
        <v>24381</v>
      </c>
      <c r="P2987" s="37">
        <v>24381</v>
      </c>
      <c r="Q2987" s="37">
        <v>24381</v>
      </c>
      <c r="R2987" s="37">
        <v>24381</v>
      </c>
      <c r="S2987" s="37">
        <v>24381</v>
      </c>
    </row>
    <row r="2988" spans="2:19">
      <c r="B2988" s="6">
        <v>1982</v>
      </c>
      <c r="C2988" s="37">
        <v>27493</v>
      </c>
      <c r="D2988" s="37">
        <v>27493</v>
      </c>
      <c r="E2988" s="37">
        <v>27493</v>
      </c>
      <c r="F2988" s="37">
        <v>27493</v>
      </c>
      <c r="G2988" s="37">
        <v>27493</v>
      </c>
      <c r="H2988" s="37">
        <v>27493</v>
      </c>
      <c r="I2988" s="37">
        <v>27493</v>
      </c>
      <c r="J2988" s="37">
        <v>27493</v>
      </c>
      <c r="K2988" s="37">
        <v>27493</v>
      </c>
      <c r="L2988" s="37">
        <v>27493</v>
      </c>
      <c r="M2988" s="37">
        <v>27493</v>
      </c>
      <c r="N2988" s="37">
        <v>27493</v>
      </c>
      <c r="O2988" s="37">
        <v>27493</v>
      </c>
      <c r="P2988" s="37">
        <v>27493</v>
      </c>
      <c r="Q2988" s="37">
        <v>27493</v>
      </c>
      <c r="R2988" s="37">
        <v>27493</v>
      </c>
      <c r="S2988" s="37">
        <v>27493</v>
      </c>
    </row>
    <row r="2989" spans="2:19">
      <c r="B2989" s="6">
        <v>1981</v>
      </c>
      <c r="C2989" s="37">
        <v>43513</v>
      </c>
      <c r="D2989" s="37">
        <v>43513</v>
      </c>
      <c r="E2989" s="37">
        <v>43513</v>
      </c>
      <c r="F2989" s="37">
        <v>43513</v>
      </c>
      <c r="G2989" s="37">
        <v>43513</v>
      </c>
      <c r="H2989" s="37">
        <v>43513</v>
      </c>
      <c r="I2989" s="37">
        <v>43513</v>
      </c>
      <c r="J2989" s="37">
        <v>43513</v>
      </c>
      <c r="K2989" s="37">
        <v>43513</v>
      </c>
      <c r="L2989" s="37">
        <v>43513</v>
      </c>
      <c r="M2989" s="37">
        <v>43513</v>
      </c>
      <c r="N2989" s="37">
        <v>43513</v>
      </c>
      <c r="O2989" s="37">
        <v>43513</v>
      </c>
      <c r="P2989" s="37">
        <v>43513</v>
      </c>
      <c r="Q2989" s="37">
        <v>43513</v>
      </c>
      <c r="R2989" s="37">
        <v>43513</v>
      </c>
      <c r="S2989" s="37">
        <v>43513</v>
      </c>
    </row>
    <row r="2990" spans="2:19">
      <c r="B2990" s="6">
        <v>1980</v>
      </c>
      <c r="C2990" s="37">
        <v>43565</v>
      </c>
      <c r="D2990" s="37">
        <v>43565</v>
      </c>
      <c r="E2990" s="37">
        <v>43565</v>
      </c>
      <c r="F2990" s="37">
        <v>43565</v>
      </c>
      <c r="G2990" s="37">
        <v>43565</v>
      </c>
      <c r="H2990" s="37">
        <v>43565</v>
      </c>
      <c r="I2990" s="37">
        <v>43565</v>
      </c>
      <c r="J2990" s="37">
        <v>43565</v>
      </c>
      <c r="K2990" s="37">
        <v>43565</v>
      </c>
      <c r="L2990" s="37">
        <v>43565</v>
      </c>
      <c r="M2990" s="37">
        <v>43565</v>
      </c>
      <c r="N2990" s="37">
        <v>43565</v>
      </c>
      <c r="O2990" s="37">
        <v>43565</v>
      </c>
      <c r="P2990" s="37">
        <v>43565</v>
      </c>
      <c r="Q2990" s="37">
        <v>43565</v>
      </c>
      <c r="R2990" s="37">
        <v>43565</v>
      </c>
      <c r="S2990" s="37">
        <v>43565</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32134</v>
      </c>
      <c r="D2992" s="37">
        <v>32134</v>
      </c>
      <c r="E2992" s="37">
        <v>32134</v>
      </c>
      <c r="F2992" s="37">
        <v>32134</v>
      </c>
      <c r="G2992" s="37">
        <v>32134</v>
      </c>
      <c r="H2992" s="37">
        <v>32134</v>
      </c>
      <c r="I2992" s="37">
        <v>32134</v>
      </c>
      <c r="J2992" s="37">
        <v>32134</v>
      </c>
      <c r="K2992" s="37">
        <v>32134</v>
      </c>
      <c r="L2992" s="37">
        <v>32134</v>
      </c>
      <c r="M2992" s="37">
        <v>32134</v>
      </c>
      <c r="N2992" s="37">
        <v>32134</v>
      </c>
      <c r="O2992" s="37">
        <v>32134</v>
      </c>
      <c r="P2992" s="37">
        <v>32134</v>
      </c>
      <c r="Q2992" s="37">
        <v>32134</v>
      </c>
      <c r="R2992" s="37">
        <v>32134</v>
      </c>
      <c r="S2992" s="37">
        <v>32134</v>
      </c>
    </row>
    <row r="2993" spans="2:19">
      <c r="B2993" s="6">
        <v>1977</v>
      </c>
      <c r="C2993" s="37">
        <v>30647</v>
      </c>
      <c r="D2993" s="37">
        <v>30647</v>
      </c>
      <c r="E2993" s="37">
        <v>30647</v>
      </c>
      <c r="F2993" s="37">
        <v>30647</v>
      </c>
      <c r="G2993" s="37">
        <v>30647</v>
      </c>
      <c r="H2993" s="37">
        <v>30647</v>
      </c>
      <c r="I2993" s="37">
        <v>30647</v>
      </c>
      <c r="J2993" s="37">
        <v>30647</v>
      </c>
      <c r="K2993" s="37">
        <v>30647</v>
      </c>
      <c r="L2993" s="37">
        <v>30647</v>
      </c>
      <c r="M2993" s="37">
        <v>30647</v>
      </c>
      <c r="N2993" s="37">
        <v>30647</v>
      </c>
      <c r="O2993" s="37">
        <v>30647</v>
      </c>
      <c r="P2993" s="37">
        <v>30647</v>
      </c>
      <c r="Q2993" s="37">
        <v>30647</v>
      </c>
      <c r="R2993" s="37">
        <v>30647</v>
      </c>
      <c r="S2993" s="37">
        <v>30647</v>
      </c>
    </row>
    <row r="2994" spans="2:19">
      <c r="B2994" s="6">
        <v>1976</v>
      </c>
      <c r="C2994" s="37">
        <v>31456</v>
      </c>
      <c r="D2994" s="37">
        <v>31456</v>
      </c>
      <c r="E2994" s="37">
        <v>31456</v>
      </c>
      <c r="F2994" s="37">
        <v>31456</v>
      </c>
      <c r="G2994" s="37">
        <v>31456</v>
      </c>
      <c r="H2994" s="37">
        <v>31456</v>
      </c>
      <c r="I2994" s="37">
        <v>31456</v>
      </c>
      <c r="J2994" s="37">
        <v>31456</v>
      </c>
      <c r="K2994" s="37">
        <v>31456</v>
      </c>
      <c r="L2994" s="37">
        <v>31456</v>
      </c>
      <c r="M2994" s="37">
        <v>31456</v>
      </c>
      <c r="N2994" s="37">
        <v>31456</v>
      </c>
      <c r="O2994" s="37">
        <v>31456</v>
      </c>
      <c r="P2994" s="37">
        <v>31456</v>
      </c>
      <c r="Q2994" s="37">
        <v>31456</v>
      </c>
      <c r="R2994" s="37">
        <v>31456</v>
      </c>
      <c r="S2994" s="37">
        <v>31456</v>
      </c>
    </row>
    <row r="2995" spans="2:19">
      <c r="B2995" s="6">
        <v>1975</v>
      </c>
      <c r="C2995" s="37">
        <v>39837</v>
      </c>
      <c r="D2995" s="37">
        <v>39837</v>
      </c>
      <c r="E2995" s="37">
        <v>39837</v>
      </c>
      <c r="F2995" s="37">
        <v>39837</v>
      </c>
      <c r="G2995" s="37">
        <v>39837</v>
      </c>
      <c r="H2995" s="37">
        <v>39837</v>
      </c>
      <c r="I2995" s="37">
        <v>39837</v>
      </c>
      <c r="J2995" s="37">
        <v>39837</v>
      </c>
      <c r="K2995" s="37">
        <v>39837</v>
      </c>
      <c r="L2995" s="37">
        <v>39837</v>
      </c>
      <c r="M2995" s="37">
        <v>39837</v>
      </c>
      <c r="N2995" s="37">
        <v>39837</v>
      </c>
      <c r="O2995" s="37">
        <v>39837</v>
      </c>
      <c r="P2995" s="37">
        <v>39837</v>
      </c>
      <c r="Q2995" s="37">
        <v>39837</v>
      </c>
      <c r="R2995" s="37">
        <v>39837</v>
      </c>
      <c r="S2995" s="37">
        <v>39837</v>
      </c>
    </row>
    <row r="2996" spans="2:19">
      <c r="B2996" s="6">
        <v>1974</v>
      </c>
      <c r="C2996" s="37">
        <v>37283</v>
      </c>
      <c r="D2996" s="37">
        <v>37283</v>
      </c>
      <c r="E2996" s="37">
        <v>37283</v>
      </c>
      <c r="F2996" s="37">
        <v>37283</v>
      </c>
      <c r="G2996" s="37">
        <v>37283</v>
      </c>
      <c r="H2996" s="37">
        <v>37283</v>
      </c>
      <c r="I2996" s="37">
        <v>37283</v>
      </c>
      <c r="J2996" s="37">
        <v>37283</v>
      </c>
      <c r="K2996" s="37">
        <v>37283</v>
      </c>
      <c r="L2996" s="37">
        <v>37283</v>
      </c>
      <c r="M2996" s="37">
        <v>37283</v>
      </c>
      <c r="N2996" s="37">
        <v>37283</v>
      </c>
      <c r="O2996" s="37">
        <v>37283</v>
      </c>
      <c r="P2996" s="37">
        <v>37283</v>
      </c>
      <c r="Q2996" s="37">
        <v>37283</v>
      </c>
      <c r="R2996" s="37">
        <v>37283</v>
      </c>
      <c r="S2996" s="37">
        <v>37283</v>
      </c>
    </row>
    <row r="2997" spans="2:19">
      <c r="B2997" s="6">
        <v>1973</v>
      </c>
      <c r="C2997" s="37">
        <v>65075</v>
      </c>
      <c r="D2997" s="37">
        <v>65075</v>
      </c>
      <c r="E2997" s="37">
        <v>65075</v>
      </c>
      <c r="F2997" s="37">
        <v>65075</v>
      </c>
      <c r="G2997" s="37">
        <v>65075</v>
      </c>
      <c r="H2997" s="37">
        <v>65075</v>
      </c>
      <c r="I2997" s="37">
        <v>65075</v>
      </c>
      <c r="J2997" s="37">
        <v>65075</v>
      </c>
      <c r="K2997" s="37">
        <v>65075</v>
      </c>
      <c r="L2997" s="37">
        <v>65075</v>
      </c>
      <c r="M2997" s="37">
        <v>65075</v>
      </c>
      <c r="N2997" s="37">
        <v>65075</v>
      </c>
      <c r="O2997" s="37">
        <v>65075</v>
      </c>
      <c r="P2997" s="37">
        <v>65075</v>
      </c>
      <c r="Q2997" s="37">
        <v>65075</v>
      </c>
      <c r="R2997" s="37">
        <v>65075</v>
      </c>
      <c r="S2997" s="37">
        <v>65075</v>
      </c>
    </row>
    <row r="2998" spans="2:19">
      <c r="B2998" s="6">
        <v>1972</v>
      </c>
      <c r="C2998" s="37">
        <v>100387</v>
      </c>
      <c r="D2998" s="37">
        <v>100387</v>
      </c>
      <c r="E2998" s="37">
        <v>100387</v>
      </c>
      <c r="F2998" s="37">
        <v>100387</v>
      </c>
      <c r="G2998" s="37">
        <v>100387</v>
      </c>
      <c r="H2998" s="37">
        <v>100387</v>
      </c>
      <c r="I2998" s="37">
        <v>100387</v>
      </c>
      <c r="J2998" s="37">
        <v>100387</v>
      </c>
      <c r="K2998" s="37">
        <v>100387</v>
      </c>
      <c r="L2998" s="37">
        <v>100387</v>
      </c>
      <c r="M2998" s="37">
        <v>100387</v>
      </c>
      <c r="N2998" s="37">
        <v>100387</v>
      </c>
      <c r="O2998" s="37">
        <v>100387</v>
      </c>
      <c r="P2998" s="37">
        <v>100387</v>
      </c>
      <c r="Q2998" s="37">
        <v>100387</v>
      </c>
      <c r="R2998" s="37">
        <v>100387</v>
      </c>
      <c r="S2998" s="37">
        <v>100387</v>
      </c>
    </row>
    <row r="2999" spans="2:19">
      <c r="B2999" s="6">
        <v>1971</v>
      </c>
      <c r="C2999" s="37">
        <v>70976</v>
      </c>
      <c r="D2999" s="37">
        <v>70976</v>
      </c>
      <c r="E2999" s="37">
        <v>70976</v>
      </c>
      <c r="F2999" s="37">
        <v>70976</v>
      </c>
      <c r="G2999" s="37">
        <v>70976</v>
      </c>
      <c r="H2999" s="37">
        <v>70976</v>
      </c>
      <c r="I2999" s="37">
        <v>70976</v>
      </c>
      <c r="J2999" s="37">
        <v>70976</v>
      </c>
      <c r="K2999" s="37">
        <v>70976</v>
      </c>
      <c r="L2999" s="37">
        <v>70976</v>
      </c>
      <c r="M2999" s="37">
        <v>70976</v>
      </c>
      <c r="N2999" s="37">
        <v>70976</v>
      </c>
      <c r="O2999" s="37">
        <v>70976</v>
      </c>
      <c r="P2999" s="37">
        <v>70976</v>
      </c>
      <c r="Q2999" s="37">
        <v>70976</v>
      </c>
      <c r="R2999" s="37">
        <v>70976</v>
      </c>
      <c r="S2999" s="37">
        <v>70976</v>
      </c>
    </row>
    <row r="3000" spans="2:19">
      <c r="B3000" s="6">
        <v>1970</v>
      </c>
      <c r="C3000" s="37">
        <v>41314</v>
      </c>
      <c r="D3000" s="37">
        <v>41314</v>
      </c>
      <c r="E3000" s="37">
        <v>41314</v>
      </c>
      <c r="F3000" s="37">
        <v>41314</v>
      </c>
      <c r="G3000" s="37">
        <v>41314</v>
      </c>
      <c r="H3000" s="37">
        <v>41314</v>
      </c>
      <c r="I3000" s="37">
        <v>41314</v>
      </c>
      <c r="J3000" s="37">
        <v>41314</v>
      </c>
      <c r="K3000" s="37">
        <v>41314</v>
      </c>
      <c r="L3000" s="37">
        <v>41314</v>
      </c>
      <c r="M3000" s="37">
        <v>41314</v>
      </c>
      <c r="N3000" s="37">
        <v>41314</v>
      </c>
      <c r="O3000" s="37">
        <v>41314</v>
      </c>
      <c r="P3000" s="37">
        <v>41314</v>
      </c>
      <c r="Q3000" s="37">
        <v>41314</v>
      </c>
      <c r="R3000" s="37">
        <v>41314</v>
      </c>
      <c r="S3000" s="37">
        <v>41314</v>
      </c>
    </row>
    <row r="3001" spans="2:19">
      <c r="B3001" s="6">
        <v>1969</v>
      </c>
      <c r="C3001" s="37">
        <v>39583</v>
      </c>
      <c r="D3001" s="37">
        <v>39583</v>
      </c>
      <c r="E3001" s="37">
        <v>39583</v>
      </c>
      <c r="F3001" s="37">
        <v>39583</v>
      </c>
      <c r="G3001" s="37">
        <v>39583</v>
      </c>
      <c r="H3001" s="37">
        <v>39583</v>
      </c>
      <c r="I3001" s="37">
        <v>39583</v>
      </c>
      <c r="J3001" s="37">
        <v>39583</v>
      </c>
      <c r="K3001" s="37">
        <v>39583</v>
      </c>
      <c r="L3001" s="37">
        <v>39583</v>
      </c>
      <c r="M3001" s="37">
        <v>39583</v>
      </c>
      <c r="N3001" s="37">
        <v>39583</v>
      </c>
      <c r="O3001" s="37">
        <v>39583</v>
      </c>
      <c r="P3001" s="37">
        <v>39583</v>
      </c>
      <c r="Q3001" s="37">
        <v>39583</v>
      </c>
      <c r="R3001" s="37">
        <v>39583</v>
      </c>
      <c r="S3001" s="37">
        <v>39583</v>
      </c>
    </row>
    <row r="3002" spans="2:19">
      <c r="B3002" s="6">
        <v>1968</v>
      </c>
      <c r="C3002" s="37">
        <v>20386</v>
      </c>
      <c r="D3002" s="37">
        <v>20386</v>
      </c>
      <c r="E3002" s="37">
        <v>20386</v>
      </c>
      <c r="F3002" s="37">
        <v>20386</v>
      </c>
      <c r="G3002" s="37">
        <v>20386</v>
      </c>
      <c r="H3002" s="37">
        <v>20386</v>
      </c>
      <c r="I3002" s="37">
        <v>20386</v>
      </c>
      <c r="J3002" s="37">
        <v>20386</v>
      </c>
      <c r="K3002" s="37">
        <v>20386</v>
      </c>
      <c r="L3002" s="37">
        <v>20386</v>
      </c>
      <c r="M3002" s="37">
        <v>20386</v>
      </c>
      <c r="N3002" s="37">
        <v>20386</v>
      </c>
      <c r="O3002" s="37">
        <v>20386</v>
      </c>
      <c r="P3002" s="37">
        <v>20386</v>
      </c>
      <c r="Q3002" s="37">
        <v>20386</v>
      </c>
      <c r="R3002" s="37">
        <v>20386</v>
      </c>
      <c r="S3002" s="37">
        <v>20386</v>
      </c>
    </row>
    <row r="3003" spans="2:19">
      <c r="B3003" s="6">
        <v>1967</v>
      </c>
      <c r="C3003" s="37">
        <v>29375</v>
      </c>
      <c r="D3003" s="37">
        <v>29375</v>
      </c>
      <c r="E3003" s="37">
        <v>29375</v>
      </c>
      <c r="F3003" s="37">
        <v>29375</v>
      </c>
      <c r="G3003" s="37">
        <v>29375</v>
      </c>
      <c r="H3003" s="37">
        <v>29375</v>
      </c>
      <c r="I3003" s="37">
        <v>29375</v>
      </c>
      <c r="J3003" s="37">
        <v>29375</v>
      </c>
      <c r="K3003" s="37">
        <v>29375</v>
      </c>
      <c r="L3003" s="37">
        <v>29375</v>
      </c>
      <c r="M3003" s="37">
        <v>29375</v>
      </c>
      <c r="N3003" s="37">
        <v>29375</v>
      </c>
      <c r="O3003" s="37">
        <v>29375</v>
      </c>
      <c r="P3003" s="37">
        <v>29375</v>
      </c>
      <c r="Q3003" s="37">
        <v>29375</v>
      </c>
      <c r="R3003" s="37">
        <v>29375</v>
      </c>
      <c r="S3003" s="37">
        <v>29375</v>
      </c>
    </row>
    <row r="3004" spans="2:19">
      <c r="B3004" s="6">
        <v>1966</v>
      </c>
      <c r="C3004" s="37">
        <v>8916</v>
      </c>
      <c r="D3004" s="37">
        <v>8916</v>
      </c>
      <c r="E3004" s="37">
        <v>8916</v>
      </c>
      <c r="F3004" s="37">
        <v>8916</v>
      </c>
      <c r="G3004" s="37">
        <v>8916</v>
      </c>
      <c r="H3004" s="37">
        <v>8916</v>
      </c>
      <c r="I3004" s="37">
        <v>8916</v>
      </c>
      <c r="J3004" s="37">
        <v>8916</v>
      </c>
      <c r="K3004" s="37">
        <v>8916</v>
      </c>
      <c r="L3004" s="37">
        <v>8916</v>
      </c>
      <c r="M3004" s="37">
        <v>8916</v>
      </c>
      <c r="N3004" s="37">
        <v>8916</v>
      </c>
      <c r="O3004" s="37">
        <v>8916</v>
      </c>
      <c r="P3004" s="37">
        <v>8916</v>
      </c>
      <c r="Q3004" s="37">
        <v>8916</v>
      </c>
      <c r="R3004" s="37">
        <v>8916</v>
      </c>
      <c r="S3004" s="37">
        <v>8916</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1107</v>
      </c>
      <c r="D3007" s="37">
        <v>1107</v>
      </c>
      <c r="E3007" s="37">
        <v>1107</v>
      </c>
      <c r="F3007" s="37">
        <v>1107</v>
      </c>
      <c r="G3007" s="37">
        <v>1107</v>
      </c>
      <c r="H3007" s="37">
        <v>1107</v>
      </c>
      <c r="I3007" s="37">
        <v>1107</v>
      </c>
      <c r="J3007" s="37">
        <v>1107</v>
      </c>
      <c r="K3007" s="37">
        <v>1107</v>
      </c>
      <c r="L3007" s="37">
        <v>1107</v>
      </c>
      <c r="M3007" s="37">
        <v>1107</v>
      </c>
      <c r="N3007" s="37">
        <v>1107</v>
      </c>
      <c r="O3007" s="37">
        <v>1107</v>
      </c>
      <c r="P3007" s="37">
        <v>1107</v>
      </c>
      <c r="Q3007" s="37">
        <v>1107</v>
      </c>
      <c r="R3007" s="37">
        <v>1107</v>
      </c>
      <c r="S3007" s="37">
        <v>1107</v>
      </c>
    </row>
    <row r="3008" spans="2:19">
      <c r="B3008" s="6">
        <v>1962</v>
      </c>
      <c r="C3008" s="37">
        <v>571</v>
      </c>
      <c r="D3008" s="37">
        <v>571</v>
      </c>
      <c r="E3008" s="37">
        <v>571</v>
      </c>
      <c r="F3008" s="37">
        <v>571</v>
      </c>
      <c r="G3008" s="37">
        <v>571</v>
      </c>
      <c r="H3008" s="37">
        <v>571</v>
      </c>
      <c r="I3008" s="37">
        <v>571</v>
      </c>
      <c r="J3008" s="37">
        <v>571</v>
      </c>
      <c r="K3008" s="37">
        <v>571</v>
      </c>
      <c r="L3008" s="37">
        <v>571</v>
      </c>
      <c r="M3008" s="37">
        <v>571</v>
      </c>
      <c r="N3008" s="37">
        <v>571</v>
      </c>
      <c r="O3008" s="37">
        <v>571</v>
      </c>
      <c r="P3008" s="37">
        <v>571</v>
      </c>
      <c r="Q3008" s="37">
        <v>571</v>
      </c>
      <c r="R3008" s="37">
        <v>571</v>
      </c>
      <c r="S3008" s="37">
        <v>571</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1938846</v>
      </c>
      <c r="D3041" s="11">
        <f>SUM(D2963:D3040)</f>
        <v>1956091</v>
      </c>
      <c r="E3041" s="11">
        <f>SUM(E2962:E3040)</f>
        <v>1968946</v>
      </c>
      <c r="F3041" s="11">
        <f>SUM(F2961:F3040)</f>
        <v>1992331</v>
      </c>
      <c r="G3041" s="11">
        <f>SUM(G2960:G3040)</f>
        <v>2008398</v>
      </c>
      <c r="H3041" s="11">
        <f>SUM(H2954:H3040)</f>
        <v>2010147</v>
      </c>
      <c r="I3041" s="11">
        <f>SUM(I2954:I3040)</f>
        <v>2048402</v>
      </c>
      <c r="J3041" s="11">
        <f t="shared" ref="J3041" si="59">SUM(J2954:J3040)</f>
        <v>2078003</v>
      </c>
      <c r="K3041" s="11">
        <f>SUM(K2954:K3040)</f>
        <v>2093134</v>
      </c>
      <c r="L3041" s="11">
        <f t="shared" ref="L3041" si="60">SUM(L2954:L3040)</f>
        <v>2121099</v>
      </c>
      <c r="M3041" s="11">
        <f>SUM(M2954:M3040)</f>
        <v>2163952</v>
      </c>
      <c r="N3041" s="11">
        <f>SUM(N2949:N3040)</f>
        <v>2226014</v>
      </c>
      <c r="O3041" s="11">
        <f>SUM(O2949:O3040)</f>
        <v>2267012</v>
      </c>
      <c r="P3041" s="11">
        <f>SUM(P2949:P3040)</f>
        <v>2377841.5</v>
      </c>
      <c r="Q3041" s="11">
        <f>SUM(Q2949:Q3040)</f>
        <v>2652944.04</v>
      </c>
      <c r="R3041" s="11">
        <f>SUM(R2948:R3040)</f>
        <v>2818361.3</v>
      </c>
      <c r="S3041" s="11">
        <f>SUM(S2948:S3040)</f>
        <v>3126957.56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17021.439999999999</v>
      </c>
      <c r="Q3141" s="37">
        <v>17021.439999999999</v>
      </c>
      <c r="R3141" s="37">
        <v>17021.439999999999</v>
      </c>
      <c r="S3141" s="37">
        <v>17021.439999999999</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56265</v>
      </c>
      <c r="N3144" s="37">
        <v>56265</v>
      </c>
      <c r="O3144" s="37">
        <v>56265</v>
      </c>
      <c r="P3144" s="37">
        <v>56265</v>
      </c>
      <c r="Q3144" s="37">
        <v>56265</v>
      </c>
      <c r="R3144" s="37">
        <v>56265</v>
      </c>
      <c r="S3144" s="37">
        <v>56265</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113543</v>
      </c>
      <c r="K3147" s="37">
        <v>113543</v>
      </c>
      <c r="L3147" s="37">
        <v>113543</v>
      </c>
      <c r="M3147" s="37">
        <v>113543</v>
      </c>
      <c r="N3147" s="37">
        <v>113543</v>
      </c>
      <c r="O3147" s="37">
        <v>113543</v>
      </c>
      <c r="P3147" s="37">
        <v>113543</v>
      </c>
      <c r="Q3147" s="37">
        <v>113543</v>
      </c>
      <c r="R3147" s="37">
        <v>113543</v>
      </c>
      <c r="S3147" s="37">
        <v>113543</v>
      </c>
    </row>
    <row r="3148" spans="1:19">
      <c r="B3148" s="6">
        <v>2012</v>
      </c>
      <c r="C3148" s="36"/>
      <c r="D3148" s="36"/>
      <c r="E3148" s="36"/>
      <c r="F3148" s="36"/>
      <c r="G3148" s="36"/>
      <c r="H3148" s="36"/>
      <c r="I3148" s="37">
        <v>36477</v>
      </c>
      <c r="J3148" s="37">
        <v>36477</v>
      </c>
      <c r="K3148" s="37">
        <v>36477</v>
      </c>
      <c r="L3148" s="37">
        <v>36477</v>
      </c>
      <c r="M3148" s="37">
        <v>36477</v>
      </c>
      <c r="N3148" s="37">
        <v>36477</v>
      </c>
      <c r="O3148" s="37">
        <v>36477</v>
      </c>
      <c r="P3148" s="37">
        <v>36477</v>
      </c>
      <c r="Q3148" s="37">
        <v>36477</v>
      </c>
      <c r="R3148" s="37">
        <v>36477</v>
      </c>
      <c r="S3148" s="37">
        <v>36477</v>
      </c>
    </row>
    <row r="3149" spans="1:19">
      <c r="B3149" s="6">
        <v>2011</v>
      </c>
      <c r="C3149" s="36"/>
      <c r="D3149" s="36"/>
      <c r="E3149" s="36"/>
      <c r="F3149" s="36"/>
      <c r="G3149" s="36"/>
      <c r="H3149" s="37">
        <v>24861</v>
      </c>
      <c r="I3149" s="37">
        <v>24861</v>
      </c>
      <c r="J3149" s="37">
        <v>24861</v>
      </c>
      <c r="K3149" s="37">
        <v>24861</v>
      </c>
      <c r="L3149" s="37">
        <v>24861</v>
      </c>
      <c r="M3149" s="37">
        <v>24861</v>
      </c>
      <c r="N3149" s="37">
        <v>24861</v>
      </c>
      <c r="O3149" s="37">
        <v>24861</v>
      </c>
      <c r="P3149" s="37">
        <v>24861</v>
      </c>
      <c r="Q3149" s="37">
        <v>24861</v>
      </c>
      <c r="R3149" s="37">
        <v>24861</v>
      </c>
      <c r="S3149" s="37">
        <v>24861</v>
      </c>
    </row>
    <row r="3150" spans="1:19">
      <c r="B3150" s="6">
        <v>2010</v>
      </c>
      <c r="C3150" s="36"/>
      <c r="D3150" s="36"/>
      <c r="E3150" s="36"/>
      <c r="F3150" s="36"/>
      <c r="G3150" s="37">
        <v>19690</v>
      </c>
      <c r="H3150" s="37">
        <v>19690</v>
      </c>
      <c r="I3150" s="37">
        <v>19690</v>
      </c>
      <c r="J3150" s="37">
        <v>19690</v>
      </c>
      <c r="K3150" s="37">
        <v>19690</v>
      </c>
      <c r="L3150" s="37">
        <v>19690</v>
      </c>
      <c r="M3150" s="37">
        <v>19690</v>
      </c>
      <c r="N3150" s="37">
        <v>19690</v>
      </c>
      <c r="O3150" s="37">
        <v>19690</v>
      </c>
      <c r="P3150" s="37">
        <v>19690</v>
      </c>
      <c r="Q3150" s="37">
        <v>19690</v>
      </c>
      <c r="R3150" s="37">
        <v>19690</v>
      </c>
      <c r="S3150" s="37">
        <v>19690</v>
      </c>
    </row>
    <row r="3151" spans="1:19">
      <c r="B3151" s="6">
        <v>2009</v>
      </c>
      <c r="C3151" s="36"/>
      <c r="D3151" s="36"/>
      <c r="E3151" s="36"/>
      <c r="F3151" s="37">
        <v>37680</v>
      </c>
      <c r="G3151" s="37">
        <v>37680</v>
      </c>
      <c r="H3151" s="37">
        <v>37680</v>
      </c>
      <c r="I3151" s="37">
        <v>37680</v>
      </c>
      <c r="J3151" s="37">
        <v>37680</v>
      </c>
      <c r="K3151" s="37">
        <v>37680</v>
      </c>
      <c r="L3151" s="37">
        <v>37680</v>
      </c>
      <c r="M3151" s="37">
        <v>37680</v>
      </c>
      <c r="N3151" s="37">
        <v>37680</v>
      </c>
      <c r="O3151" s="37">
        <v>37680</v>
      </c>
      <c r="P3151" s="37">
        <v>37680</v>
      </c>
      <c r="Q3151" s="37">
        <v>37680</v>
      </c>
      <c r="R3151" s="37">
        <v>37680</v>
      </c>
      <c r="S3151" s="37">
        <v>37680</v>
      </c>
    </row>
    <row r="3152" spans="1:19">
      <c r="B3152" s="6">
        <v>2008</v>
      </c>
      <c r="C3152" s="36"/>
      <c r="D3152" s="36"/>
      <c r="E3152" s="37">
        <v>23226</v>
      </c>
      <c r="F3152" s="37">
        <v>23226</v>
      </c>
      <c r="G3152" s="37">
        <v>23226</v>
      </c>
      <c r="H3152" s="37">
        <v>23226</v>
      </c>
      <c r="I3152" s="37">
        <v>23226</v>
      </c>
      <c r="J3152" s="37">
        <v>23226</v>
      </c>
      <c r="K3152" s="37">
        <v>23226</v>
      </c>
      <c r="L3152" s="37">
        <v>23226</v>
      </c>
      <c r="M3152" s="37">
        <v>23226</v>
      </c>
      <c r="N3152" s="37">
        <v>23226</v>
      </c>
      <c r="O3152" s="37">
        <v>23226</v>
      </c>
      <c r="P3152" s="37">
        <v>23226</v>
      </c>
      <c r="Q3152" s="37">
        <v>23226</v>
      </c>
      <c r="R3152" s="37">
        <v>23226</v>
      </c>
      <c r="S3152" s="37">
        <v>23226</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29221</v>
      </c>
      <c r="D3154" s="37">
        <v>29221</v>
      </c>
      <c r="E3154" s="37">
        <v>29221</v>
      </c>
      <c r="F3154" s="37">
        <v>29221</v>
      </c>
      <c r="G3154" s="37">
        <v>29221</v>
      </c>
      <c r="H3154" s="37">
        <v>29221</v>
      </c>
      <c r="I3154" s="37">
        <v>29221</v>
      </c>
      <c r="J3154" s="37">
        <v>29221</v>
      </c>
      <c r="K3154" s="37">
        <v>29221</v>
      </c>
      <c r="L3154" s="37">
        <v>29221</v>
      </c>
      <c r="M3154" s="37">
        <v>29221</v>
      </c>
      <c r="N3154" s="37">
        <v>29221</v>
      </c>
      <c r="O3154" s="37">
        <v>29221</v>
      </c>
      <c r="P3154" s="37">
        <v>29221</v>
      </c>
      <c r="Q3154" s="37">
        <v>29221</v>
      </c>
      <c r="R3154" s="37">
        <v>29221</v>
      </c>
      <c r="S3154" s="37">
        <v>29221</v>
      </c>
    </row>
    <row r="3155" spans="2:19">
      <c r="B3155" s="6">
        <v>2005</v>
      </c>
      <c r="C3155" s="37">
        <v>56192</v>
      </c>
      <c r="D3155" s="37">
        <v>56192</v>
      </c>
      <c r="E3155" s="37">
        <v>56192</v>
      </c>
      <c r="F3155" s="37">
        <v>56192</v>
      </c>
      <c r="G3155" s="37">
        <v>56192</v>
      </c>
      <c r="H3155" s="37">
        <v>56192</v>
      </c>
      <c r="I3155" s="37">
        <v>56192</v>
      </c>
      <c r="J3155" s="37">
        <v>56192</v>
      </c>
      <c r="K3155" s="37">
        <v>56192</v>
      </c>
      <c r="L3155" s="37">
        <v>56192</v>
      </c>
      <c r="M3155" s="37">
        <v>56192</v>
      </c>
      <c r="N3155" s="37">
        <v>56192</v>
      </c>
      <c r="O3155" s="37">
        <v>56192</v>
      </c>
      <c r="P3155" s="37">
        <v>56192</v>
      </c>
      <c r="Q3155" s="37">
        <v>56192</v>
      </c>
      <c r="R3155" s="37">
        <v>56192</v>
      </c>
      <c r="S3155" s="37">
        <v>56192</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115007</v>
      </c>
      <c r="D3157" s="37">
        <v>115007</v>
      </c>
      <c r="E3157" s="37">
        <v>115007</v>
      </c>
      <c r="F3157" s="37">
        <v>115007</v>
      </c>
      <c r="G3157" s="37">
        <v>115007</v>
      </c>
      <c r="H3157" s="37">
        <v>115007</v>
      </c>
      <c r="I3157" s="37">
        <v>115007</v>
      </c>
      <c r="J3157" s="37">
        <v>115007</v>
      </c>
      <c r="K3157" s="37">
        <v>115007</v>
      </c>
      <c r="L3157" s="37">
        <v>115007</v>
      </c>
      <c r="M3157" s="37">
        <v>115007</v>
      </c>
      <c r="N3157" s="37">
        <v>115007</v>
      </c>
      <c r="O3157" s="37">
        <v>115007</v>
      </c>
      <c r="P3157" s="37">
        <v>115007</v>
      </c>
      <c r="Q3157" s="37">
        <v>115007</v>
      </c>
      <c r="R3157" s="37">
        <v>115007</v>
      </c>
      <c r="S3157" s="37">
        <v>115007</v>
      </c>
    </row>
    <row r="3158" spans="2:19">
      <c r="B3158" s="6">
        <v>2002</v>
      </c>
      <c r="C3158" s="37">
        <v>4346</v>
      </c>
      <c r="D3158" s="37">
        <v>4346</v>
      </c>
      <c r="E3158" s="37">
        <v>4346</v>
      </c>
      <c r="F3158" s="37">
        <v>4346</v>
      </c>
      <c r="G3158" s="37">
        <v>4346</v>
      </c>
      <c r="H3158" s="37">
        <v>4346</v>
      </c>
      <c r="I3158" s="37">
        <v>4346</v>
      </c>
      <c r="J3158" s="37">
        <v>4346</v>
      </c>
      <c r="K3158" s="37">
        <v>4346</v>
      </c>
      <c r="L3158" s="37">
        <v>4346</v>
      </c>
      <c r="M3158" s="37">
        <v>4346</v>
      </c>
      <c r="N3158" s="37">
        <v>4346</v>
      </c>
      <c r="O3158" s="37">
        <v>4346</v>
      </c>
      <c r="P3158" s="37">
        <v>4346</v>
      </c>
      <c r="Q3158" s="37">
        <v>4346</v>
      </c>
      <c r="R3158" s="37">
        <v>4346</v>
      </c>
      <c r="S3158" s="37">
        <v>4346</v>
      </c>
    </row>
    <row r="3159" spans="2:19">
      <c r="B3159" s="6">
        <v>2001</v>
      </c>
      <c r="C3159" s="37">
        <v>38679</v>
      </c>
      <c r="D3159" s="37">
        <v>38679</v>
      </c>
      <c r="E3159" s="37">
        <v>38679</v>
      </c>
      <c r="F3159" s="37">
        <v>38679</v>
      </c>
      <c r="G3159" s="37">
        <v>38679</v>
      </c>
      <c r="H3159" s="37">
        <v>38679</v>
      </c>
      <c r="I3159" s="37">
        <v>38679</v>
      </c>
      <c r="J3159" s="37">
        <v>38679</v>
      </c>
      <c r="K3159" s="37">
        <v>38679</v>
      </c>
      <c r="L3159" s="37">
        <v>38679</v>
      </c>
      <c r="M3159" s="37">
        <v>38679</v>
      </c>
      <c r="N3159" s="37">
        <v>38679</v>
      </c>
      <c r="O3159" s="37">
        <v>38679</v>
      </c>
      <c r="P3159" s="37">
        <v>38679</v>
      </c>
      <c r="Q3159" s="37">
        <v>38679</v>
      </c>
      <c r="R3159" s="37">
        <v>38679</v>
      </c>
      <c r="S3159" s="37">
        <v>38679</v>
      </c>
    </row>
    <row r="3160" spans="2:19">
      <c r="B3160" s="6">
        <v>2000</v>
      </c>
      <c r="C3160" s="37">
        <v>180410</v>
      </c>
      <c r="D3160" s="37">
        <v>180410</v>
      </c>
      <c r="E3160" s="37">
        <v>180410</v>
      </c>
      <c r="F3160" s="37">
        <v>180410</v>
      </c>
      <c r="G3160" s="37">
        <v>180410</v>
      </c>
      <c r="H3160" s="37">
        <v>180410</v>
      </c>
      <c r="I3160" s="37">
        <v>180410</v>
      </c>
      <c r="J3160" s="37">
        <v>180410</v>
      </c>
      <c r="K3160" s="37">
        <v>180410</v>
      </c>
      <c r="L3160" s="37">
        <v>180410</v>
      </c>
      <c r="M3160" s="37">
        <v>180410</v>
      </c>
      <c r="N3160" s="37">
        <v>180410</v>
      </c>
      <c r="O3160" s="37">
        <v>180410</v>
      </c>
      <c r="P3160" s="37">
        <v>180410</v>
      </c>
      <c r="Q3160" s="37">
        <v>180410</v>
      </c>
      <c r="R3160" s="37">
        <v>180410</v>
      </c>
      <c r="S3160" s="37">
        <v>180410</v>
      </c>
    </row>
    <row r="3161" spans="2:19">
      <c r="B3161" s="6">
        <v>1999</v>
      </c>
      <c r="C3161" s="37">
        <v>58825</v>
      </c>
      <c r="D3161" s="37">
        <v>58825</v>
      </c>
      <c r="E3161" s="37">
        <v>58825</v>
      </c>
      <c r="F3161" s="37">
        <v>58825</v>
      </c>
      <c r="G3161" s="37">
        <v>58825</v>
      </c>
      <c r="H3161" s="37">
        <v>58825</v>
      </c>
      <c r="I3161" s="37">
        <v>58825</v>
      </c>
      <c r="J3161" s="37">
        <v>58825</v>
      </c>
      <c r="K3161" s="37">
        <v>58825</v>
      </c>
      <c r="L3161" s="37">
        <v>58825</v>
      </c>
      <c r="M3161" s="37">
        <v>58825</v>
      </c>
      <c r="N3161" s="37">
        <v>58825</v>
      </c>
      <c r="O3161" s="37">
        <v>58825</v>
      </c>
      <c r="P3161" s="37">
        <v>58825</v>
      </c>
      <c r="Q3161" s="37">
        <v>58825</v>
      </c>
      <c r="R3161" s="37">
        <v>58825</v>
      </c>
      <c r="S3161" s="37">
        <v>58825</v>
      </c>
    </row>
    <row r="3162" spans="2:19">
      <c r="B3162" s="6">
        <v>1998</v>
      </c>
      <c r="C3162" s="37">
        <v>4513</v>
      </c>
      <c r="D3162" s="37">
        <v>4513</v>
      </c>
      <c r="E3162" s="37">
        <v>4513</v>
      </c>
      <c r="F3162" s="37">
        <v>4513</v>
      </c>
      <c r="G3162" s="37">
        <v>4513</v>
      </c>
      <c r="H3162" s="37">
        <v>4513</v>
      </c>
      <c r="I3162" s="37">
        <v>4513</v>
      </c>
      <c r="J3162" s="37">
        <v>4513</v>
      </c>
      <c r="K3162" s="37">
        <v>4513</v>
      </c>
      <c r="L3162" s="37">
        <v>4513</v>
      </c>
      <c r="M3162" s="37">
        <v>4513</v>
      </c>
      <c r="N3162" s="37">
        <v>4513</v>
      </c>
      <c r="O3162" s="37">
        <v>4513</v>
      </c>
      <c r="P3162" s="37">
        <v>4513</v>
      </c>
      <c r="Q3162" s="37">
        <v>4513</v>
      </c>
      <c r="R3162" s="37">
        <v>4513</v>
      </c>
      <c r="S3162" s="37">
        <v>4513</v>
      </c>
    </row>
    <row r="3163" spans="2:19">
      <c r="B3163" s="6">
        <v>1997</v>
      </c>
      <c r="C3163" s="37">
        <v>59711</v>
      </c>
      <c r="D3163" s="37">
        <v>59711</v>
      </c>
      <c r="E3163" s="37">
        <v>59711</v>
      </c>
      <c r="F3163" s="37">
        <v>59711</v>
      </c>
      <c r="G3163" s="37">
        <v>59711</v>
      </c>
      <c r="H3163" s="37">
        <v>59711</v>
      </c>
      <c r="I3163" s="37">
        <v>59711</v>
      </c>
      <c r="J3163" s="37">
        <v>59711</v>
      </c>
      <c r="K3163" s="37">
        <v>59711</v>
      </c>
      <c r="L3163" s="37">
        <v>59711</v>
      </c>
      <c r="M3163" s="37">
        <v>59711</v>
      </c>
      <c r="N3163" s="37">
        <v>59711</v>
      </c>
      <c r="O3163" s="37">
        <v>59711</v>
      </c>
      <c r="P3163" s="37">
        <v>59711</v>
      </c>
      <c r="Q3163" s="37">
        <v>59711</v>
      </c>
      <c r="R3163" s="37">
        <v>59711</v>
      </c>
      <c r="S3163" s="37">
        <v>59711</v>
      </c>
    </row>
    <row r="3164" spans="2:19">
      <c r="B3164" s="6">
        <v>1996</v>
      </c>
      <c r="C3164" s="37">
        <v>119232</v>
      </c>
      <c r="D3164" s="37">
        <v>119232</v>
      </c>
      <c r="E3164" s="37">
        <v>119232</v>
      </c>
      <c r="F3164" s="37">
        <v>119232</v>
      </c>
      <c r="G3164" s="37">
        <v>119232</v>
      </c>
      <c r="H3164" s="37">
        <v>119232</v>
      </c>
      <c r="I3164" s="37">
        <v>119232</v>
      </c>
      <c r="J3164" s="37">
        <v>119232</v>
      </c>
      <c r="K3164" s="37">
        <v>119232</v>
      </c>
      <c r="L3164" s="37">
        <v>119232</v>
      </c>
      <c r="M3164" s="37">
        <v>119232</v>
      </c>
      <c r="N3164" s="37">
        <v>119232</v>
      </c>
      <c r="O3164" s="37">
        <v>119232</v>
      </c>
      <c r="P3164" s="37">
        <v>119232</v>
      </c>
      <c r="Q3164" s="37">
        <v>119232</v>
      </c>
      <c r="R3164" s="37">
        <v>119232</v>
      </c>
      <c r="S3164" s="37">
        <v>119232</v>
      </c>
    </row>
    <row r="3165" spans="2:19">
      <c r="B3165" s="6">
        <v>1995</v>
      </c>
      <c r="C3165" s="37">
        <v>98547</v>
      </c>
      <c r="D3165" s="37">
        <v>98547</v>
      </c>
      <c r="E3165" s="37">
        <v>98547</v>
      </c>
      <c r="F3165" s="37">
        <v>98547</v>
      </c>
      <c r="G3165" s="37">
        <v>98547</v>
      </c>
      <c r="H3165" s="37">
        <v>98547</v>
      </c>
      <c r="I3165" s="37">
        <v>98547</v>
      </c>
      <c r="J3165" s="37">
        <v>98547</v>
      </c>
      <c r="K3165" s="37">
        <v>98547</v>
      </c>
      <c r="L3165" s="37">
        <v>98547</v>
      </c>
      <c r="M3165" s="37">
        <v>98547</v>
      </c>
      <c r="N3165" s="37">
        <v>98547</v>
      </c>
      <c r="O3165" s="37">
        <v>98547</v>
      </c>
      <c r="P3165" s="37">
        <v>98547</v>
      </c>
      <c r="Q3165" s="37">
        <v>98547</v>
      </c>
      <c r="R3165" s="37">
        <v>98547</v>
      </c>
      <c r="S3165" s="37">
        <v>98547</v>
      </c>
    </row>
    <row r="3166" spans="2:19">
      <c r="B3166" s="6">
        <v>1994</v>
      </c>
      <c r="C3166" s="37">
        <v>151504</v>
      </c>
      <c r="D3166" s="37">
        <v>151504</v>
      </c>
      <c r="E3166" s="37">
        <v>151504</v>
      </c>
      <c r="F3166" s="37">
        <v>151504</v>
      </c>
      <c r="G3166" s="37">
        <v>151504</v>
      </c>
      <c r="H3166" s="37">
        <v>151504</v>
      </c>
      <c r="I3166" s="37">
        <v>151504</v>
      </c>
      <c r="J3166" s="37">
        <v>151504</v>
      </c>
      <c r="K3166" s="37">
        <v>151504</v>
      </c>
      <c r="L3166" s="37">
        <v>151504</v>
      </c>
      <c r="M3166" s="37">
        <v>151504</v>
      </c>
      <c r="N3166" s="37">
        <v>151504</v>
      </c>
      <c r="O3166" s="37">
        <v>151504</v>
      </c>
      <c r="P3166" s="37">
        <v>151504</v>
      </c>
      <c r="Q3166" s="37">
        <v>151504</v>
      </c>
      <c r="R3166" s="37">
        <v>151504</v>
      </c>
      <c r="S3166" s="37">
        <v>151504</v>
      </c>
    </row>
    <row r="3167" spans="2:19">
      <c r="B3167" s="6">
        <v>1993</v>
      </c>
      <c r="C3167" s="37">
        <v>163286</v>
      </c>
      <c r="D3167" s="37">
        <v>163286</v>
      </c>
      <c r="E3167" s="37">
        <v>163286</v>
      </c>
      <c r="F3167" s="37">
        <v>163286</v>
      </c>
      <c r="G3167" s="37">
        <v>163286</v>
      </c>
      <c r="H3167" s="37">
        <v>163286</v>
      </c>
      <c r="I3167" s="37">
        <v>163286</v>
      </c>
      <c r="J3167" s="37">
        <v>163286</v>
      </c>
      <c r="K3167" s="37">
        <v>163286</v>
      </c>
      <c r="L3167" s="37">
        <v>163286</v>
      </c>
      <c r="M3167" s="37">
        <v>163286</v>
      </c>
      <c r="N3167" s="37">
        <v>163286</v>
      </c>
      <c r="O3167" s="37">
        <v>163286</v>
      </c>
      <c r="P3167" s="37">
        <v>163286</v>
      </c>
      <c r="Q3167" s="37">
        <v>163286</v>
      </c>
      <c r="R3167" s="37">
        <v>163286</v>
      </c>
      <c r="S3167" s="37">
        <v>163286</v>
      </c>
    </row>
    <row r="3168" spans="2:19">
      <c r="B3168" s="6">
        <v>1992</v>
      </c>
      <c r="C3168" s="37">
        <v>65623</v>
      </c>
      <c r="D3168" s="37">
        <v>65623</v>
      </c>
      <c r="E3168" s="37">
        <v>65623</v>
      </c>
      <c r="F3168" s="37">
        <v>65623</v>
      </c>
      <c r="G3168" s="37">
        <v>65623</v>
      </c>
      <c r="H3168" s="37">
        <v>65623</v>
      </c>
      <c r="I3168" s="37">
        <v>65623</v>
      </c>
      <c r="J3168" s="37">
        <v>65623</v>
      </c>
      <c r="K3168" s="37">
        <v>65623</v>
      </c>
      <c r="L3168" s="37">
        <v>65623</v>
      </c>
      <c r="M3168" s="37">
        <v>65623</v>
      </c>
      <c r="N3168" s="37">
        <v>65623</v>
      </c>
      <c r="O3168" s="37">
        <v>65623</v>
      </c>
      <c r="P3168" s="37">
        <v>65623</v>
      </c>
      <c r="Q3168" s="37">
        <v>65623</v>
      </c>
      <c r="R3168" s="37">
        <v>65623</v>
      </c>
      <c r="S3168" s="37">
        <v>65623</v>
      </c>
    </row>
    <row r="3169" spans="2:19">
      <c r="B3169" s="6">
        <v>1991</v>
      </c>
      <c r="C3169" s="37">
        <v>163083</v>
      </c>
      <c r="D3169" s="37">
        <v>163083</v>
      </c>
      <c r="E3169" s="37">
        <v>163083</v>
      </c>
      <c r="F3169" s="37">
        <v>163083</v>
      </c>
      <c r="G3169" s="37">
        <v>163083</v>
      </c>
      <c r="H3169" s="37">
        <v>163083</v>
      </c>
      <c r="I3169" s="37">
        <v>163083</v>
      </c>
      <c r="J3169" s="37">
        <v>163083</v>
      </c>
      <c r="K3169" s="37">
        <v>163083</v>
      </c>
      <c r="L3169" s="37">
        <v>163083</v>
      </c>
      <c r="M3169" s="37">
        <v>163083</v>
      </c>
      <c r="N3169" s="37">
        <v>163083</v>
      </c>
      <c r="O3169" s="37">
        <v>163083</v>
      </c>
      <c r="P3169" s="37">
        <v>163083</v>
      </c>
      <c r="Q3169" s="37">
        <v>163083</v>
      </c>
      <c r="R3169" s="37">
        <v>163083</v>
      </c>
      <c r="S3169" s="37">
        <v>163083</v>
      </c>
    </row>
    <row r="3170" spans="2:19">
      <c r="B3170" s="6">
        <v>1990</v>
      </c>
      <c r="C3170" s="37">
        <v>100136</v>
      </c>
      <c r="D3170" s="37">
        <v>100136</v>
      </c>
      <c r="E3170" s="37">
        <v>100136</v>
      </c>
      <c r="F3170" s="37">
        <v>100136</v>
      </c>
      <c r="G3170" s="37">
        <v>100136</v>
      </c>
      <c r="H3170" s="37">
        <v>100136</v>
      </c>
      <c r="I3170" s="37">
        <v>100136</v>
      </c>
      <c r="J3170" s="37">
        <v>100136</v>
      </c>
      <c r="K3170" s="37">
        <v>100136</v>
      </c>
      <c r="L3170" s="37">
        <v>100136</v>
      </c>
      <c r="M3170" s="37">
        <v>100136</v>
      </c>
      <c r="N3170" s="37">
        <v>100136</v>
      </c>
      <c r="O3170" s="37">
        <v>100136</v>
      </c>
      <c r="P3170" s="37">
        <v>100136</v>
      </c>
      <c r="Q3170" s="37">
        <v>100136</v>
      </c>
      <c r="R3170" s="37">
        <v>100136</v>
      </c>
      <c r="S3170" s="37">
        <v>100136</v>
      </c>
    </row>
    <row r="3171" spans="2:19">
      <c r="B3171" s="6">
        <v>1989</v>
      </c>
      <c r="C3171" s="37">
        <v>105668</v>
      </c>
      <c r="D3171" s="37">
        <v>105668</v>
      </c>
      <c r="E3171" s="37">
        <v>105668</v>
      </c>
      <c r="F3171" s="37">
        <v>105668</v>
      </c>
      <c r="G3171" s="37">
        <v>105668</v>
      </c>
      <c r="H3171" s="37">
        <v>105668</v>
      </c>
      <c r="I3171" s="37">
        <v>105668</v>
      </c>
      <c r="J3171" s="37">
        <v>105668</v>
      </c>
      <c r="K3171" s="37">
        <v>105668</v>
      </c>
      <c r="L3171" s="37">
        <v>105668</v>
      </c>
      <c r="M3171" s="37">
        <v>105668</v>
      </c>
      <c r="N3171" s="37">
        <v>105668</v>
      </c>
      <c r="O3171" s="37">
        <v>105668</v>
      </c>
      <c r="P3171" s="37">
        <v>105668</v>
      </c>
      <c r="Q3171" s="37">
        <v>105668</v>
      </c>
      <c r="R3171" s="37">
        <v>105668</v>
      </c>
      <c r="S3171" s="37">
        <v>105668</v>
      </c>
    </row>
    <row r="3172" spans="2:19">
      <c r="B3172" s="6">
        <v>1988</v>
      </c>
      <c r="C3172" s="37">
        <v>107439</v>
      </c>
      <c r="D3172" s="37">
        <v>107439</v>
      </c>
      <c r="E3172" s="37">
        <v>107439</v>
      </c>
      <c r="F3172" s="37">
        <v>107439</v>
      </c>
      <c r="G3172" s="37">
        <v>107439</v>
      </c>
      <c r="H3172" s="37">
        <v>107439</v>
      </c>
      <c r="I3172" s="37">
        <v>107439</v>
      </c>
      <c r="J3172" s="37">
        <v>107439</v>
      </c>
      <c r="K3172" s="37">
        <v>107439</v>
      </c>
      <c r="L3172" s="37">
        <v>107439</v>
      </c>
      <c r="M3172" s="37">
        <v>107439</v>
      </c>
      <c r="N3172" s="37">
        <v>107439</v>
      </c>
      <c r="O3172" s="37">
        <v>107439</v>
      </c>
      <c r="P3172" s="37">
        <v>107439</v>
      </c>
      <c r="Q3172" s="37">
        <v>107439</v>
      </c>
      <c r="R3172" s="37">
        <v>107439</v>
      </c>
      <c r="S3172" s="37">
        <v>107439</v>
      </c>
    </row>
    <row r="3173" spans="2:19">
      <c r="B3173" s="6">
        <v>1987</v>
      </c>
      <c r="C3173" s="37">
        <v>36911</v>
      </c>
      <c r="D3173" s="37">
        <v>36911</v>
      </c>
      <c r="E3173" s="37">
        <v>36911</v>
      </c>
      <c r="F3173" s="37">
        <v>36911</v>
      </c>
      <c r="G3173" s="37">
        <v>36911</v>
      </c>
      <c r="H3173" s="37">
        <v>36911</v>
      </c>
      <c r="I3173" s="37">
        <v>36911</v>
      </c>
      <c r="J3173" s="37">
        <v>36911</v>
      </c>
      <c r="K3173" s="37">
        <v>36911</v>
      </c>
      <c r="L3173" s="37">
        <v>36911</v>
      </c>
      <c r="M3173" s="37">
        <v>36911</v>
      </c>
      <c r="N3173" s="37">
        <v>36911</v>
      </c>
      <c r="O3173" s="37">
        <v>36911</v>
      </c>
      <c r="P3173" s="37">
        <v>36911</v>
      </c>
      <c r="Q3173" s="37">
        <v>36911</v>
      </c>
      <c r="R3173" s="37">
        <v>36911</v>
      </c>
      <c r="S3173" s="37">
        <v>36911</v>
      </c>
    </row>
    <row r="3174" spans="2:19">
      <c r="B3174" s="6">
        <v>1986</v>
      </c>
      <c r="C3174" s="37">
        <v>12798</v>
      </c>
      <c r="D3174" s="37">
        <v>12798</v>
      </c>
      <c r="E3174" s="37">
        <v>12798</v>
      </c>
      <c r="F3174" s="37">
        <v>12798</v>
      </c>
      <c r="G3174" s="37">
        <v>12798</v>
      </c>
      <c r="H3174" s="37">
        <v>12798</v>
      </c>
      <c r="I3174" s="37">
        <v>12798</v>
      </c>
      <c r="J3174" s="37">
        <v>12798</v>
      </c>
      <c r="K3174" s="37">
        <v>12798</v>
      </c>
      <c r="L3174" s="37">
        <v>12798</v>
      </c>
      <c r="M3174" s="37">
        <v>12798</v>
      </c>
      <c r="N3174" s="37">
        <v>12798</v>
      </c>
      <c r="O3174" s="37">
        <v>12798</v>
      </c>
      <c r="P3174" s="37">
        <v>12798</v>
      </c>
      <c r="Q3174" s="37">
        <v>12798</v>
      </c>
      <c r="R3174" s="37">
        <v>12798</v>
      </c>
      <c r="S3174" s="37">
        <v>12798</v>
      </c>
    </row>
    <row r="3175" spans="2:19">
      <c r="B3175" s="6">
        <v>1985</v>
      </c>
      <c r="C3175" s="37">
        <v>87821</v>
      </c>
      <c r="D3175" s="37">
        <v>87821</v>
      </c>
      <c r="E3175" s="37">
        <v>87821</v>
      </c>
      <c r="F3175" s="37">
        <v>87821</v>
      </c>
      <c r="G3175" s="37">
        <v>87821</v>
      </c>
      <c r="H3175" s="37">
        <v>87821</v>
      </c>
      <c r="I3175" s="37">
        <v>87821</v>
      </c>
      <c r="J3175" s="37">
        <v>87821</v>
      </c>
      <c r="K3175" s="37">
        <v>87821</v>
      </c>
      <c r="L3175" s="37">
        <v>87821</v>
      </c>
      <c r="M3175" s="37">
        <v>87821</v>
      </c>
      <c r="N3175" s="37">
        <v>87821</v>
      </c>
      <c r="O3175" s="37">
        <v>87821</v>
      </c>
      <c r="P3175" s="37">
        <v>87821</v>
      </c>
      <c r="Q3175" s="37">
        <v>87821</v>
      </c>
      <c r="R3175" s="37">
        <v>87821</v>
      </c>
      <c r="S3175" s="37">
        <v>87821</v>
      </c>
    </row>
    <row r="3176" spans="2:19">
      <c r="B3176" s="6">
        <v>1984</v>
      </c>
      <c r="C3176" s="37">
        <v>42473</v>
      </c>
      <c r="D3176" s="37">
        <v>42473</v>
      </c>
      <c r="E3176" s="37">
        <v>42473</v>
      </c>
      <c r="F3176" s="37">
        <v>42473</v>
      </c>
      <c r="G3176" s="37">
        <v>42473</v>
      </c>
      <c r="H3176" s="37">
        <v>42473</v>
      </c>
      <c r="I3176" s="37">
        <v>42473</v>
      </c>
      <c r="J3176" s="37">
        <v>42473</v>
      </c>
      <c r="K3176" s="37">
        <v>42473</v>
      </c>
      <c r="L3176" s="37">
        <v>42473</v>
      </c>
      <c r="M3176" s="37">
        <v>42473</v>
      </c>
      <c r="N3176" s="37">
        <v>42473</v>
      </c>
      <c r="O3176" s="37">
        <v>42473</v>
      </c>
      <c r="P3176" s="37">
        <v>42473</v>
      </c>
      <c r="Q3176" s="37">
        <v>42473</v>
      </c>
      <c r="R3176" s="37">
        <v>42473</v>
      </c>
      <c r="S3176" s="37">
        <v>42473</v>
      </c>
    </row>
    <row r="3177" spans="2:19">
      <c r="B3177" s="6">
        <v>1983</v>
      </c>
      <c r="C3177" s="37">
        <v>35035</v>
      </c>
      <c r="D3177" s="37">
        <v>35035</v>
      </c>
      <c r="E3177" s="37">
        <v>35035</v>
      </c>
      <c r="F3177" s="37">
        <v>35035</v>
      </c>
      <c r="G3177" s="37">
        <v>35035</v>
      </c>
      <c r="H3177" s="37">
        <v>35035</v>
      </c>
      <c r="I3177" s="37">
        <v>35035</v>
      </c>
      <c r="J3177" s="37">
        <v>35035</v>
      </c>
      <c r="K3177" s="37">
        <v>35035</v>
      </c>
      <c r="L3177" s="37">
        <v>35035</v>
      </c>
      <c r="M3177" s="37">
        <v>35035</v>
      </c>
      <c r="N3177" s="37">
        <v>35035</v>
      </c>
      <c r="O3177" s="37">
        <v>35035</v>
      </c>
      <c r="P3177" s="37">
        <v>35035</v>
      </c>
      <c r="Q3177" s="37">
        <v>35035</v>
      </c>
      <c r="R3177" s="37">
        <v>35035</v>
      </c>
      <c r="S3177" s="37">
        <v>35035</v>
      </c>
    </row>
    <row r="3178" spans="2:19">
      <c r="B3178" s="6">
        <v>1982</v>
      </c>
      <c r="C3178" s="37">
        <v>84107</v>
      </c>
      <c r="D3178" s="37">
        <v>84107</v>
      </c>
      <c r="E3178" s="37">
        <v>84107</v>
      </c>
      <c r="F3178" s="37">
        <v>84107</v>
      </c>
      <c r="G3178" s="37">
        <v>84107</v>
      </c>
      <c r="H3178" s="37">
        <v>84107</v>
      </c>
      <c r="I3178" s="37">
        <v>84107</v>
      </c>
      <c r="J3178" s="37">
        <v>84107</v>
      </c>
      <c r="K3178" s="37">
        <v>84107</v>
      </c>
      <c r="L3178" s="37">
        <v>84107</v>
      </c>
      <c r="M3178" s="37">
        <v>84107</v>
      </c>
      <c r="N3178" s="37">
        <v>84107</v>
      </c>
      <c r="O3178" s="37">
        <v>84107</v>
      </c>
      <c r="P3178" s="37">
        <v>84107</v>
      </c>
      <c r="Q3178" s="37">
        <v>84107</v>
      </c>
      <c r="R3178" s="37">
        <v>84107</v>
      </c>
      <c r="S3178" s="37">
        <v>84107</v>
      </c>
    </row>
    <row r="3179" spans="2:19">
      <c r="B3179" s="6">
        <v>1981</v>
      </c>
      <c r="C3179" s="37">
        <v>47209</v>
      </c>
      <c r="D3179" s="37">
        <v>47209</v>
      </c>
      <c r="E3179" s="37">
        <v>47209</v>
      </c>
      <c r="F3179" s="37">
        <v>47209</v>
      </c>
      <c r="G3179" s="37">
        <v>47209</v>
      </c>
      <c r="H3179" s="37">
        <v>47209</v>
      </c>
      <c r="I3179" s="37">
        <v>47209</v>
      </c>
      <c r="J3179" s="37">
        <v>47209</v>
      </c>
      <c r="K3179" s="37">
        <v>47209</v>
      </c>
      <c r="L3179" s="37">
        <v>47209</v>
      </c>
      <c r="M3179" s="37">
        <v>47209</v>
      </c>
      <c r="N3179" s="37">
        <v>47209</v>
      </c>
      <c r="O3179" s="37">
        <v>47209</v>
      </c>
      <c r="P3179" s="37">
        <v>47209</v>
      </c>
      <c r="Q3179" s="37">
        <v>47209</v>
      </c>
      <c r="R3179" s="37">
        <v>47209</v>
      </c>
      <c r="S3179" s="37">
        <v>47209</v>
      </c>
    </row>
    <row r="3180" spans="2:19">
      <c r="B3180" s="6">
        <v>1980</v>
      </c>
      <c r="C3180" s="37">
        <v>12812</v>
      </c>
      <c r="D3180" s="37">
        <v>12812</v>
      </c>
      <c r="E3180" s="37">
        <v>12812</v>
      </c>
      <c r="F3180" s="37">
        <v>12812</v>
      </c>
      <c r="G3180" s="37">
        <v>12812</v>
      </c>
      <c r="H3180" s="37">
        <v>12812</v>
      </c>
      <c r="I3180" s="37">
        <v>12812</v>
      </c>
      <c r="J3180" s="37">
        <v>12812</v>
      </c>
      <c r="K3180" s="37">
        <v>12812</v>
      </c>
      <c r="L3180" s="37">
        <v>12812</v>
      </c>
      <c r="M3180" s="37">
        <v>12812</v>
      </c>
      <c r="N3180" s="37">
        <v>12812</v>
      </c>
      <c r="O3180" s="37">
        <v>12812</v>
      </c>
      <c r="P3180" s="37">
        <v>12812</v>
      </c>
      <c r="Q3180" s="37">
        <v>12812</v>
      </c>
      <c r="R3180" s="37">
        <v>12812</v>
      </c>
      <c r="S3180" s="37">
        <v>12812</v>
      </c>
    </row>
    <row r="3181" spans="2:19">
      <c r="B3181" s="6">
        <v>1979</v>
      </c>
      <c r="C3181" s="37">
        <v>43408</v>
      </c>
      <c r="D3181" s="37">
        <v>43408</v>
      </c>
      <c r="E3181" s="37">
        <v>43408</v>
      </c>
      <c r="F3181" s="37">
        <v>43408</v>
      </c>
      <c r="G3181" s="37">
        <v>43408</v>
      </c>
      <c r="H3181" s="37">
        <v>43408</v>
      </c>
      <c r="I3181" s="37">
        <v>43408</v>
      </c>
      <c r="J3181" s="37">
        <v>43408</v>
      </c>
      <c r="K3181" s="37">
        <v>43408</v>
      </c>
      <c r="L3181" s="37">
        <v>43408</v>
      </c>
      <c r="M3181" s="37">
        <v>43408</v>
      </c>
      <c r="N3181" s="37">
        <v>43408</v>
      </c>
      <c r="O3181" s="37">
        <v>43408</v>
      </c>
      <c r="P3181" s="37">
        <v>43408</v>
      </c>
      <c r="Q3181" s="37">
        <v>43408</v>
      </c>
      <c r="R3181" s="37">
        <v>43408</v>
      </c>
      <c r="S3181" s="37">
        <v>43408</v>
      </c>
    </row>
    <row r="3182" spans="2:19">
      <c r="B3182" s="6">
        <v>1978</v>
      </c>
      <c r="C3182" s="37">
        <v>27590</v>
      </c>
      <c r="D3182" s="37">
        <v>27590</v>
      </c>
      <c r="E3182" s="37">
        <v>27590</v>
      </c>
      <c r="F3182" s="37">
        <v>27590</v>
      </c>
      <c r="G3182" s="37">
        <v>27590</v>
      </c>
      <c r="H3182" s="37">
        <v>27590</v>
      </c>
      <c r="I3182" s="37">
        <v>27590</v>
      </c>
      <c r="J3182" s="37">
        <v>27590</v>
      </c>
      <c r="K3182" s="37">
        <v>27590</v>
      </c>
      <c r="L3182" s="37">
        <v>27590</v>
      </c>
      <c r="M3182" s="37">
        <v>27590</v>
      </c>
      <c r="N3182" s="37">
        <v>27590</v>
      </c>
      <c r="O3182" s="37">
        <v>27590</v>
      </c>
      <c r="P3182" s="37">
        <v>27590</v>
      </c>
      <c r="Q3182" s="37">
        <v>27590</v>
      </c>
      <c r="R3182" s="37">
        <v>27590</v>
      </c>
      <c r="S3182" s="37">
        <v>27590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30560</v>
      </c>
      <c r="D3184" s="37">
        <v>30560</v>
      </c>
      <c r="E3184" s="37">
        <v>30560</v>
      </c>
      <c r="F3184" s="37">
        <v>30560</v>
      </c>
      <c r="G3184" s="37">
        <v>30560</v>
      </c>
      <c r="H3184" s="37">
        <v>30560</v>
      </c>
      <c r="I3184" s="37">
        <v>30560</v>
      </c>
      <c r="J3184" s="37">
        <v>30560</v>
      </c>
      <c r="K3184" s="37">
        <v>30560</v>
      </c>
      <c r="L3184" s="37">
        <v>30560</v>
      </c>
      <c r="M3184" s="37">
        <v>30560</v>
      </c>
      <c r="N3184" s="37">
        <v>30560</v>
      </c>
      <c r="O3184" s="37">
        <v>30560</v>
      </c>
      <c r="P3184" s="37">
        <v>30560</v>
      </c>
      <c r="Q3184" s="37">
        <v>30560</v>
      </c>
      <c r="R3184" s="37">
        <v>30560</v>
      </c>
      <c r="S3184" s="37">
        <v>30560</v>
      </c>
    </row>
    <row r="3185" spans="2:19">
      <c r="B3185" s="6">
        <v>1975</v>
      </c>
      <c r="C3185" s="37">
        <v>21989</v>
      </c>
      <c r="D3185" s="37">
        <v>21989</v>
      </c>
      <c r="E3185" s="37">
        <v>21989</v>
      </c>
      <c r="F3185" s="37">
        <v>21989</v>
      </c>
      <c r="G3185" s="37">
        <v>21989</v>
      </c>
      <c r="H3185" s="37">
        <v>21989</v>
      </c>
      <c r="I3185" s="37">
        <v>21989</v>
      </c>
      <c r="J3185" s="37">
        <v>21989</v>
      </c>
      <c r="K3185" s="37">
        <v>21989</v>
      </c>
      <c r="L3185" s="37">
        <v>21989</v>
      </c>
      <c r="M3185" s="37">
        <v>21989</v>
      </c>
      <c r="N3185" s="37">
        <v>21989</v>
      </c>
      <c r="O3185" s="37">
        <v>21989</v>
      </c>
      <c r="P3185" s="37">
        <v>21989</v>
      </c>
      <c r="Q3185" s="37">
        <v>21989</v>
      </c>
      <c r="R3185" s="37">
        <v>21989</v>
      </c>
      <c r="S3185" s="37">
        <v>21989</v>
      </c>
    </row>
    <row r="3186" spans="2:19">
      <c r="B3186" s="6">
        <v>1974</v>
      </c>
      <c r="C3186" s="37">
        <v>8081</v>
      </c>
      <c r="D3186" s="37">
        <v>8081</v>
      </c>
      <c r="E3186" s="37">
        <v>8081</v>
      </c>
      <c r="F3186" s="37">
        <v>8081</v>
      </c>
      <c r="G3186" s="37">
        <v>8081</v>
      </c>
      <c r="H3186" s="37">
        <v>8081</v>
      </c>
      <c r="I3186" s="37">
        <v>8081</v>
      </c>
      <c r="J3186" s="37">
        <v>8081</v>
      </c>
      <c r="K3186" s="37">
        <v>8081</v>
      </c>
      <c r="L3186" s="37">
        <v>8081</v>
      </c>
      <c r="M3186" s="37">
        <v>8081</v>
      </c>
      <c r="N3186" s="37">
        <v>8081</v>
      </c>
      <c r="O3186" s="37">
        <v>8081</v>
      </c>
      <c r="P3186" s="37">
        <v>8081</v>
      </c>
      <c r="Q3186" s="37">
        <v>8081</v>
      </c>
      <c r="R3186" s="37">
        <v>8081</v>
      </c>
      <c r="S3186" s="37">
        <v>8081</v>
      </c>
    </row>
    <row r="3187" spans="2:19">
      <c r="B3187" s="6">
        <v>1973</v>
      </c>
      <c r="C3187" s="37">
        <v>8553</v>
      </c>
      <c r="D3187" s="37">
        <v>8553</v>
      </c>
      <c r="E3187" s="37">
        <v>8553</v>
      </c>
      <c r="F3187" s="37">
        <v>8553</v>
      </c>
      <c r="G3187" s="37">
        <v>8553</v>
      </c>
      <c r="H3187" s="37">
        <v>8553</v>
      </c>
      <c r="I3187" s="37">
        <v>8553</v>
      </c>
      <c r="J3187" s="37">
        <v>8553</v>
      </c>
      <c r="K3187" s="37">
        <v>8553</v>
      </c>
      <c r="L3187" s="37">
        <v>8553</v>
      </c>
      <c r="M3187" s="37">
        <v>8553</v>
      </c>
      <c r="N3187" s="37">
        <v>8553</v>
      </c>
      <c r="O3187" s="37">
        <v>8553</v>
      </c>
      <c r="P3187" s="37">
        <v>8553</v>
      </c>
      <c r="Q3187" s="37">
        <v>8553</v>
      </c>
      <c r="R3187" s="37">
        <v>8553</v>
      </c>
      <c r="S3187" s="37">
        <v>8553</v>
      </c>
    </row>
    <row r="3188" spans="2:19">
      <c r="B3188" s="6">
        <v>1972</v>
      </c>
      <c r="C3188" s="37">
        <v>3645</v>
      </c>
      <c r="D3188" s="37">
        <v>3645</v>
      </c>
      <c r="E3188" s="37">
        <v>3645</v>
      </c>
      <c r="F3188" s="37">
        <v>3645</v>
      </c>
      <c r="G3188" s="37">
        <v>3645</v>
      </c>
      <c r="H3188" s="37">
        <v>3645</v>
      </c>
      <c r="I3188" s="37">
        <v>3645</v>
      </c>
      <c r="J3188" s="37">
        <v>3645</v>
      </c>
      <c r="K3188" s="37">
        <v>3645</v>
      </c>
      <c r="L3188" s="37">
        <v>3645</v>
      </c>
      <c r="M3188" s="37">
        <v>3645</v>
      </c>
      <c r="N3188" s="37">
        <v>3645</v>
      </c>
      <c r="O3188" s="37">
        <v>3645</v>
      </c>
      <c r="P3188" s="37">
        <v>3645</v>
      </c>
      <c r="Q3188" s="37">
        <v>3645</v>
      </c>
      <c r="R3188" s="37">
        <v>3645</v>
      </c>
      <c r="S3188" s="37">
        <v>3645</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2124414</v>
      </c>
      <c r="D3231" s="11">
        <f>SUM(D3153:D3230)</f>
        <v>2124414</v>
      </c>
      <c r="E3231" s="11">
        <f>SUM(E3152:E3230)</f>
        <v>2147640</v>
      </c>
      <c r="F3231" s="11">
        <f>SUM(F3151:F3230)</f>
        <v>2185320</v>
      </c>
      <c r="G3231" s="11">
        <f>SUM(G3150:G3230)</f>
        <v>2205010</v>
      </c>
      <c r="H3231" s="11">
        <f>SUM(H3144:H3230)</f>
        <v>2229871</v>
      </c>
      <c r="I3231" s="11">
        <f>SUM(I3144:I3230)</f>
        <v>2266348</v>
      </c>
      <c r="J3231" s="11">
        <f t="shared" ref="J3231" si="63">SUM(J3144:J3230)</f>
        <v>2379891</v>
      </c>
      <c r="K3231" s="11">
        <f>SUM(K3144:K3230)</f>
        <v>2379891</v>
      </c>
      <c r="L3231" s="11">
        <f t="shared" ref="L3231" si="64">SUM(L3144:L3230)</f>
        <v>2379891</v>
      </c>
      <c r="M3231" s="11">
        <f>SUM(M3144:M3230)</f>
        <v>2436156</v>
      </c>
      <c r="N3231" s="11">
        <f>SUM(N3139:N3230)</f>
        <v>2436156</v>
      </c>
      <c r="O3231" s="11">
        <f>SUM(O3139:O3230)</f>
        <v>2436156</v>
      </c>
      <c r="P3231" s="11">
        <f>SUM(P3139:P3230)</f>
        <v>2453177.44</v>
      </c>
      <c r="Q3231" s="11">
        <f>SUM(Q3139:Q3230)</f>
        <v>2453177.44</v>
      </c>
      <c r="R3231" s="11">
        <f>SUM(R3138:R3230)</f>
        <v>2453177.44</v>
      </c>
      <c r="S3231" s="11">
        <f>SUM(S3138:S3230)</f>
        <v>2453177.44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3662.72</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3378.2999999999997</v>
      </c>
      <c r="R3235" s="37">
        <v>3378.2999999999997</v>
      </c>
      <c r="S3235" s="37">
        <v>3378.2999999999997</v>
      </c>
    </row>
    <row r="3236" spans="1:19">
      <c r="A3236" s="40"/>
      <c r="B3236" s="6">
        <v>2019</v>
      </c>
      <c r="C3236" s="36"/>
      <c r="D3236" s="36"/>
      <c r="E3236" s="36"/>
      <c r="F3236" s="36"/>
      <c r="G3236" s="36"/>
      <c r="H3236" s="36"/>
      <c r="I3236" s="36"/>
      <c r="J3236" s="36"/>
      <c r="K3236" s="36"/>
      <c r="L3236" s="36"/>
      <c r="M3236" s="36"/>
      <c r="N3236" s="36"/>
      <c r="O3236" s="36"/>
      <c r="P3236" s="37">
        <v>44986.21</v>
      </c>
      <c r="Q3236" s="37">
        <v>44986.21</v>
      </c>
      <c r="R3236" s="37">
        <v>44986.21</v>
      </c>
      <c r="S3236" s="37">
        <v>44986.21</v>
      </c>
    </row>
    <row r="3237" spans="1:19">
      <c r="A3237" s="40"/>
      <c r="B3237" s="6">
        <v>2018</v>
      </c>
      <c r="C3237" s="36"/>
      <c r="D3237" s="36"/>
      <c r="E3237" s="36"/>
      <c r="F3237" s="36"/>
      <c r="G3237" s="36"/>
      <c r="H3237" s="36"/>
      <c r="I3237" s="36"/>
      <c r="J3237" s="36"/>
      <c r="K3237" s="36"/>
      <c r="L3237" s="36"/>
      <c r="M3237" s="36"/>
      <c r="N3237" s="36"/>
      <c r="O3237" s="37">
        <v>39098</v>
      </c>
      <c r="P3237" s="37">
        <v>39098</v>
      </c>
      <c r="Q3237" s="37">
        <v>39098</v>
      </c>
      <c r="R3237" s="37">
        <v>39098</v>
      </c>
      <c r="S3237" s="37">
        <v>39098</v>
      </c>
    </row>
    <row r="3238" spans="1:19">
      <c r="A3238" s="40"/>
      <c r="B3238" s="6">
        <v>2017</v>
      </c>
      <c r="C3238" s="36"/>
      <c r="D3238" s="36"/>
      <c r="E3238" s="36"/>
      <c r="F3238" s="36"/>
      <c r="G3238" s="36"/>
      <c r="H3238" s="36"/>
      <c r="I3238" s="36"/>
      <c r="J3238" s="36"/>
      <c r="K3238" s="36"/>
      <c r="L3238" s="36"/>
      <c r="M3238" s="36"/>
      <c r="N3238" s="37">
        <v>15966</v>
      </c>
      <c r="O3238" s="37">
        <v>15966</v>
      </c>
      <c r="P3238" s="37">
        <v>15966</v>
      </c>
      <c r="Q3238" s="37">
        <v>15966</v>
      </c>
      <c r="R3238" s="37">
        <v>15966</v>
      </c>
      <c r="S3238" s="37">
        <v>15966</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15753</v>
      </c>
      <c r="L3241" s="37">
        <v>15753</v>
      </c>
      <c r="M3241" s="37">
        <v>15753</v>
      </c>
      <c r="N3241" s="37">
        <v>15753</v>
      </c>
      <c r="O3241" s="37">
        <v>15753</v>
      </c>
      <c r="P3241" s="37">
        <v>15753</v>
      </c>
      <c r="Q3241" s="37">
        <v>15753</v>
      </c>
      <c r="R3241" s="37">
        <v>15753</v>
      </c>
      <c r="S3241" s="37">
        <v>15753</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28275</v>
      </c>
      <c r="J3243" s="37">
        <v>28275</v>
      </c>
      <c r="K3243" s="37">
        <v>28275</v>
      </c>
      <c r="L3243" s="37">
        <v>28275</v>
      </c>
      <c r="M3243" s="37">
        <v>28275</v>
      </c>
      <c r="N3243" s="37">
        <v>28275</v>
      </c>
      <c r="O3243" s="37">
        <v>28275</v>
      </c>
      <c r="P3243" s="37">
        <v>28275</v>
      </c>
      <c r="Q3243" s="37">
        <v>28275</v>
      </c>
      <c r="R3243" s="37">
        <v>28275</v>
      </c>
      <c r="S3243" s="37">
        <v>28275</v>
      </c>
    </row>
    <row r="3244" spans="1:19">
      <c r="B3244" s="6">
        <v>2011</v>
      </c>
      <c r="C3244" s="36"/>
      <c r="D3244" s="36"/>
      <c r="E3244" s="36"/>
      <c r="F3244" s="36"/>
      <c r="G3244" s="36"/>
      <c r="H3244" s="37">
        <v>16794</v>
      </c>
      <c r="I3244" s="37">
        <v>16794</v>
      </c>
      <c r="J3244" s="37">
        <v>16794</v>
      </c>
      <c r="K3244" s="37">
        <v>16794</v>
      </c>
      <c r="L3244" s="37">
        <v>16794</v>
      </c>
      <c r="M3244" s="37">
        <v>16794</v>
      </c>
      <c r="N3244" s="37">
        <v>16794</v>
      </c>
      <c r="O3244" s="37">
        <v>16794</v>
      </c>
      <c r="P3244" s="37">
        <v>16794</v>
      </c>
      <c r="Q3244" s="37">
        <v>16794</v>
      </c>
      <c r="R3244" s="37">
        <v>16794</v>
      </c>
      <c r="S3244" s="37">
        <v>16794</v>
      </c>
    </row>
    <row r="3245" spans="1:19">
      <c r="B3245" s="6">
        <v>2010</v>
      </c>
      <c r="C3245" s="36"/>
      <c r="D3245" s="36"/>
      <c r="E3245" s="36"/>
      <c r="F3245" s="36"/>
      <c r="G3245" s="37">
        <v>23488</v>
      </c>
      <c r="H3245" s="37">
        <v>23488</v>
      </c>
      <c r="I3245" s="37">
        <v>23488</v>
      </c>
      <c r="J3245" s="37">
        <v>23488</v>
      </c>
      <c r="K3245" s="37">
        <v>23488</v>
      </c>
      <c r="L3245" s="37">
        <v>23488</v>
      </c>
      <c r="M3245" s="37">
        <v>23488</v>
      </c>
      <c r="N3245" s="37">
        <v>23488</v>
      </c>
      <c r="O3245" s="37">
        <v>23488</v>
      </c>
      <c r="P3245" s="37">
        <v>23488</v>
      </c>
      <c r="Q3245" s="37">
        <v>23488</v>
      </c>
      <c r="R3245" s="37">
        <v>23488</v>
      </c>
      <c r="S3245" s="37">
        <v>23488</v>
      </c>
    </row>
    <row r="3246" spans="1:19">
      <c r="B3246" s="6">
        <v>2009</v>
      </c>
      <c r="C3246" s="36"/>
      <c r="D3246" s="36"/>
      <c r="E3246" s="36"/>
      <c r="F3246" s="37">
        <v>28553</v>
      </c>
      <c r="G3246" s="37">
        <v>28553</v>
      </c>
      <c r="H3246" s="37">
        <v>28553</v>
      </c>
      <c r="I3246" s="37">
        <v>28553</v>
      </c>
      <c r="J3246" s="37">
        <v>28553</v>
      </c>
      <c r="K3246" s="37">
        <v>28553</v>
      </c>
      <c r="L3246" s="37">
        <v>28553</v>
      </c>
      <c r="M3246" s="37">
        <v>28553</v>
      </c>
      <c r="N3246" s="37">
        <v>28553</v>
      </c>
      <c r="O3246" s="37">
        <v>28553</v>
      </c>
      <c r="P3246" s="37">
        <v>28553</v>
      </c>
      <c r="Q3246" s="37">
        <v>28553</v>
      </c>
      <c r="R3246" s="37">
        <v>28553</v>
      </c>
      <c r="S3246" s="37">
        <v>28553</v>
      </c>
    </row>
    <row r="3247" spans="1:19">
      <c r="B3247" s="6">
        <v>2008</v>
      </c>
      <c r="C3247" s="36"/>
      <c r="D3247" s="36"/>
      <c r="E3247" s="37">
        <v>25313</v>
      </c>
      <c r="F3247" s="37">
        <v>25313</v>
      </c>
      <c r="G3247" s="37">
        <v>25313</v>
      </c>
      <c r="H3247" s="37">
        <v>25313</v>
      </c>
      <c r="I3247" s="37">
        <v>25313</v>
      </c>
      <c r="J3247" s="37">
        <v>25313</v>
      </c>
      <c r="K3247" s="37">
        <v>25313</v>
      </c>
      <c r="L3247" s="37">
        <v>25313</v>
      </c>
      <c r="M3247" s="37">
        <v>25313</v>
      </c>
      <c r="N3247" s="37">
        <v>25313</v>
      </c>
      <c r="O3247" s="37">
        <v>25313</v>
      </c>
      <c r="P3247" s="37">
        <v>25313</v>
      </c>
      <c r="Q3247" s="37">
        <v>25313</v>
      </c>
      <c r="R3247" s="37">
        <v>25313</v>
      </c>
      <c r="S3247" s="37">
        <v>25313</v>
      </c>
    </row>
    <row r="3248" spans="1:19">
      <c r="B3248" s="6">
        <v>2007</v>
      </c>
      <c r="C3248" s="36"/>
      <c r="D3248" s="37">
        <v>17330</v>
      </c>
      <c r="E3248" s="37">
        <v>17330</v>
      </c>
      <c r="F3248" s="37">
        <v>17330</v>
      </c>
      <c r="G3248" s="37">
        <v>17330</v>
      </c>
      <c r="H3248" s="37">
        <v>17330</v>
      </c>
      <c r="I3248" s="37">
        <v>17330</v>
      </c>
      <c r="J3248" s="37">
        <v>17330</v>
      </c>
      <c r="K3248" s="37">
        <v>17330</v>
      </c>
      <c r="L3248" s="37">
        <v>17330</v>
      </c>
      <c r="M3248" s="37">
        <v>17330</v>
      </c>
      <c r="N3248" s="37">
        <v>17330</v>
      </c>
      <c r="O3248" s="37">
        <v>17330</v>
      </c>
      <c r="P3248" s="37">
        <v>17330</v>
      </c>
      <c r="Q3248" s="37">
        <v>17330</v>
      </c>
      <c r="R3248" s="37">
        <v>17330</v>
      </c>
      <c r="S3248" s="37">
        <v>17330</v>
      </c>
    </row>
    <row r="3249" spans="2:19">
      <c r="B3249" s="6">
        <v>2006</v>
      </c>
      <c r="C3249" s="37">
        <v>29103</v>
      </c>
      <c r="D3249" s="37">
        <v>29103</v>
      </c>
      <c r="E3249" s="37">
        <v>29103</v>
      </c>
      <c r="F3249" s="37">
        <v>29103</v>
      </c>
      <c r="G3249" s="37">
        <v>29103</v>
      </c>
      <c r="H3249" s="37">
        <v>29103</v>
      </c>
      <c r="I3249" s="37">
        <v>29103</v>
      </c>
      <c r="J3249" s="37">
        <v>29103</v>
      </c>
      <c r="K3249" s="37">
        <v>29103</v>
      </c>
      <c r="L3249" s="37">
        <v>29103</v>
      </c>
      <c r="M3249" s="37">
        <v>29103</v>
      </c>
      <c r="N3249" s="37">
        <v>29103</v>
      </c>
      <c r="O3249" s="37">
        <v>29103</v>
      </c>
      <c r="P3249" s="37">
        <v>29103</v>
      </c>
      <c r="Q3249" s="37">
        <v>29103</v>
      </c>
      <c r="R3249" s="37">
        <v>29103</v>
      </c>
      <c r="S3249" s="37">
        <v>29103</v>
      </c>
    </row>
    <row r="3250" spans="2:19">
      <c r="B3250" s="6">
        <v>2005</v>
      </c>
      <c r="C3250" s="37">
        <v>24357</v>
      </c>
      <c r="D3250" s="37">
        <v>24357</v>
      </c>
      <c r="E3250" s="37">
        <v>24357</v>
      </c>
      <c r="F3250" s="37">
        <v>24357</v>
      </c>
      <c r="G3250" s="37">
        <v>24357</v>
      </c>
      <c r="H3250" s="37">
        <v>24357</v>
      </c>
      <c r="I3250" s="37">
        <v>24357</v>
      </c>
      <c r="J3250" s="37">
        <v>24357</v>
      </c>
      <c r="K3250" s="37">
        <v>24357</v>
      </c>
      <c r="L3250" s="37">
        <v>24357</v>
      </c>
      <c r="M3250" s="37">
        <v>24357</v>
      </c>
      <c r="N3250" s="37">
        <v>24357</v>
      </c>
      <c r="O3250" s="37">
        <v>24357</v>
      </c>
      <c r="P3250" s="37">
        <v>24357</v>
      </c>
      <c r="Q3250" s="37">
        <v>24357</v>
      </c>
      <c r="R3250" s="37">
        <v>24357</v>
      </c>
      <c r="S3250" s="37">
        <v>24357</v>
      </c>
    </row>
    <row r="3251" spans="2:19">
      <c r="B3251" s="6">
        <v>2004</v>
      </c>
      <c r="C3251" s="37">
        <v>25051</v>
      </c>
      <c r="D3251" s="37">
        <v>25051</v>
      </c>
      <c r="E3251" s="37">
        <v>25051</v>
      </c>
      <c r="F3251" s="37">
        <v>25051</v>
      </c>
      <c r="G3251" s="37">
        <v>25051</v>
      </c>
      <c r="H3251" s="37">
        <v>25051</v>
      </c>
      <c r="I3251" s="37">
        <v>25051</v>
      </c>
      <c r="J3251" s="37">
        <v>25051</v>
      </c>
      <c r="K3251" s="37">
        <v>25051</v>
      </c>
      <c r="L3251" s="37">
        <v>25051</v>
      </c>
      <c r="M3251" s="37">
        <v>25051</v>
      </c>
      <c r="N3251" s="37">
        <v>25051</v>
      </c>
      <c r="O3251" s="37">
        <v>25051</v>
      </c>
      <c r="P3251" s="37">
        <v>25051</v>
      </c>
      <c r="Q3251" s="37">
        <v>25051</v>
      </c>
      <c r="R3251" s="37">
        <v>25051</v>
      </c>
      <c r="S3251" s="37">
        <v>25051</v>
      </c>
    </row>
    <row r="3252" spans="2:19">
      <c r="B3252" s="6">
        <v>2003</v>
      </c>
      <c r="C3252" s="37">
        <v>29483</v>
      </c>
      <c r="D3252" s="37">
        <v>29483</v>
      </c>
      <c r="E3252" s="37">
        <v>29483</v>
      </c>
      <c r="F3252" s="37">
        <v>29483</v>
      </c>
      <c r="G3252" s="37">
        <v>29483</v>
      </c>
      <c r="H3252" s="37">
        <v>29483</v>
      </c>
      <c r="I3252" s="37">
        <v>29483</v>
      </c>
      <c r="J3252" s="37">
        <v>29483</v>
      </c>
      <c r="K3252" s="37">
        <v>29483</v>
      </c>
      <c r="L3252" s="37">
        <v>29483</v>
      </c>
      <c r="M3252" s="37">
        <v>29483</v>
      </c>
      <c r="N3252" s="37">
        <v>29483</v>
      </c>
      <c r="O3252" s="37">
        <v>29483</v>
      </c>
      <c r="P3252" s="37">
        <v>29483</v>
      </c>
      <c r="Q3252" s="37">
        <v>29483</v>
      </c>
      <c r="R3252" s="37">
        <v>29483</v>
      </c>
      <c r="S3252" s="37">
        <v>29483</v>
      </c>
    </row>
    <row r="3253" spans="2:19">
      <c r="B3253" s="6">
        <v>2002</v>
      </c>
      <c r="C3253" s="37">
        <v>22045</v>
      </c>
      <c r="D3253" s="37">
        <v>22045</v>
      </c>
      <c r="E3253" s="37">
        <v>22045</v>
      </c>
      <c r="F3253" s="37">
        <v>22045</v>
      </c>
      <c r="G3253" s="37">
        <v>22045</v>
      </c>
      <c r="H3253" s="37">
        <v>22045</v>
      </c>
      <c r="I3253" s="37">
        <v>22045</v>
      </c>
      <c r="J3253" s="37">
        <v>22045</v>
      </c>
      <c r="K3253" s="37">
        <v>22045</v>
      </c>
      <c r="L3253" s="37">
        <v>22045</v>
      </c>
      <c r="M3253" s="37">
        <v>22045</v>
      </c>
      <c r="N3253" s="37">
        <v>22045</v>
      </c>
      <c r="O3253" s="37">
        <v>22045</v>
      </c>
      <c r="P3253" s="37">
        <v>22045</v>
      </c>
      <c r="Q3253" s="37">
        <v>22045</v>
      </c>
      <c r="R3253" s="37">
        <v>22045</v>
      </c>
      <c r="S3253" s="37">
        <v>22045</v>
      </c>
    </row>
    <row r="3254" spans="2:19">
      <c r="B3254" s="6">
        <v>2001</v>
      </c>
      <c r="C3254" s="37">
        <v>21046</v>
      </c>
      <c r="D3254" s="37">
        <v>21046</v>
      </c>
      <c r="E3254" s="37">
        <v>21046</v>
      </c>
      <c r="F3254" s="37">
        <v>21046</v>
      </c>
      <c r="G3254" s="37">
        <v>21046</v>
      </c>
      <c r="H3254" s="37">
        <v>21046</v>
      </c>
      <c r="I3254" s="37">
        <v>21046</v>
      </c>
      <c r="J3254" s="37">
        <v>21046</v>
      </c>
      <c r="K3254" s="37">
        <v>21046</v>
      </c>
      <c r="L3254" s="37">
        <v>21046</v>
      </c>
      <c r="M3254" s="37">
        <v>21046</v>
      </c>
      <c r="N3254" s="37">
        <v>21046</v>
      </c>
      <c r="O3254" s="37">
        <v>21046</v>
      </c>
      <c r="P3254" s="37">
        <v>21046</v>
      </c>
      <c r="Q3254" s="37">
        <v>21046</v>
      </c>
      <c r="R3254" s="37">
        <v>21046</v>
      </c>
      <c r="S3254" s="37">
        <v>21046</v>
      </c>
    </row>
    <row r="3255" spans="2:19">
      <c r="B3255" s="6">
        <v>2000</v>
      </c>
      <c r="C3255" s="37">
        <v>25387</v>
      </c>
      <c r="D3255" s="37">
        <v>25387</v>
      </c>
      <c r="E3255" s="37">
        <v>25387</v>
      </c>
      <c r="F3255" s="37">
        <v>25387</v>
      </c>
      <c r="G3255" s="37">
        <v>25387</v>
      </c>
      <c r="H3255" s="37">
        <v>25387</v>
      </c>
      <c r="I3255" s="37">
        <v>25387</v>
      </c>
      <c r="J3255" s="37">
        <v>25387</v>
      </c>
      <c r="K3255" s="37">
        <v>25387</v>
      </c>
      <c r="L3255" s="37">
        <v>25387</v>
      </c>
      <c r="M3255" s="37">
        <v>25387</v>
      </c>
      <c r="N3255" s="37">
        <v>25387</v>
      </c>
      <c r="O3255" s="37">
        <v>25387</v>
      </c>
      <c r="P3255" s="37">
        <v>25387</v>
      </c>
      <c r="Q3255" s="37">
        <v>25387</v>
      </c>
      <c r="R3255" s="37">
        <v>25387</v>
      </c>
      <c r="S3255" s="37">
        <v>25387</v>
      </c>
    </row>
    <row r="3256" spans="2:19">
      <c r="B3256" s="6">
        <v>1999</v>
      </c>
      <c r="C3256" s="37">
        <v>21461</v>
      </c>
      <c r="D3256" s="37">
        <v>21461</v>
      </c>
      <c r="E3256" s="37">
        <v>21461</v>
      </c>
      <c r="F3256" s="37">
        <v>21461</v>
      </c>
      <c r="G3256" s="37">
        <v>21461</v>
      </c>
      <c r="H3256" s="37">
        <v>21461</v>
      </c>
      <c r="I3256" s="37">
        <v>21461</v>
      </c>
      <c r="J3256" s="37">
        <v>21461</v>
      </c>
      <c r="K3256" s="37">
        <v>21461</v>
      </c>
      <c r="L3256" s="37">
        <v>21461</v>
      </c>
      <c r="M3256" s="37">
        <v>21461</v>
      </c>
      <c r="N3256" s="37">
        <v>21461</v>
      </c>
      <c r="O3256" s="37">
        <v>21461</v>
      </c>
      <c r="P3256" s="37">
        <v>21461</v>
      </c>
      <c r="Q3256" s="37">
        <v>21461</v>
      </c>
      <c r="R3256" s="37">
        <v>21461</v>
      </c>
      <c r="S3256" s="37">
        <v>21461</v>
      </c>
    </row>
    <row r="3257" spans="2:19">
      <c r="B3257" s="6">
        <v>1998</v>
      </c>
      <c r="C3257" s="37">
        <v>18738</v>
      </c>
      <c r="D3257" s="37">
        <v>18738</v>
      </c>
      <c r="E3257" s="37">
        <v>18738</v>
      </c>
      <c r="F3257" s="37">
        <v>18738</v>
      </c>
      <c r="G3257" s="37">
        <v>18738</v>
      </c>
      <c r="H3257" s="37">
        <v>18738</v>
      </c>
      <c r="I3257" s="37">
        <v>18738</v>
      </c>
      <c r="J3257" s="37">
        <v>18738</v>
      </c>
      <c r="K3257" s="37">
        <v>18738</v>
      </c>
      <c r="L3257" s="37">
        <v>18738</v>
      </c>
      <c r="M3257" s="37">
        <v>18738</v>
      </c>
      <c r="N3257" s="37">
        <v>18738</v>
      </c>
      <c r="O3257" s="37">
        <v>18738</v>
      </c>
      <c r="P3257" s="37">
        <v>18738</v>
      </c>
      <c r="Q3257" s="37">
        <v>18738</v>
      </c>
      <c r="R3257" s="37">
        <v>18738</v>
      </c>
      <c r="S3257" s="37">
        <v>18738</v>
      </c>
    </row>
    <row r="3258" spans="2:19">
      <c r="B3258" s="6">
        <v>1997</v>
      </c>
      <c r="C3258" s="37">
        <v>17154</v>
      </c>
      <c r="D3258" s="37">
        <v>17154</v>
      </c>
      <c r="E3258" s="37">
        <v>17154</v>
      </c>
      <c r="F3258" s="37">
        <v>17154</v>
      </c>
      <c r="G3258" s="37">
        <v>17154</v>
      </c>
      <c r="H3258" s="37">
        <v>17154</v>
      </c>
      <c r="I3258" s="37">
        <v>17154</v>
      </c>
      <c r="J3258" s="37">
        <v>17154</v>
      </c>
      <c r="K3258" s="37">
        <v>17154</v>
      </c>
      <c r="L3258" s="37">
        <v>17154</v>
      </c>
      <c r="M3258" s="37">
        <v>17154</v>
      </c>
      <c r="N3258" s="37">
        <v>17154</v>
      </c>
      <c r="O3258" s="37">
        <v>17154</v>
      </c>
      <c r="P3258" s="37">
        <v>17154</v>
      </c>
      <c r="Q3258" s="37">
        <v>17154</v>
      </c>
      <c r="R3258" s="37">
        <v>17154</v>
      </c>
      <c r="S3258" s="37">
        <v>17154</v>
      </c>
    </row>
    <row r="3259" spans="2:19">
      <c r="B3259" s="6">
        <v>1996</v>
      </c>
      <c r="C3259" s="37">
        <v>5776</v>
      </c>
      <c r="D3259" s="37">
        <v>5776</v>
      </c>
      <c r="E3259" s="37">
        <v>5776</v>
      </c>
      <c r="F3259" s="37">
        <v>5776</v>
      </c>
      <c r="G3259" s="37">
        <v>5776</v>
      </c>
      <c r="H3259" s="37">
        <v>5776</v>
      </c>
      <c r="I3259" s="37">
        <v>5776</v>
      </c>
      <c r="J3259" s="37">
        <v>5776</v>
      </c>
      <c r="K3259" s="37">
        <v>5776</v>
      </c>
      <c r="L3259" s="37">
        <v>5776</v>
      </c>
      <c r="M3259" s="37">
        <v>5776</v>
      </c>
      <c r="N3259" s="37">
        <v>5776</v>
      </c>
      <c r="O3259" s="37">
        <v>5776</v>
      </c>
      <c r="P3259" s="37">
        <v>5776</v>
      </c>
      <c r="Q3259" s="37">
        <v>5776</v>
      </c>
      <c r="R3259" s="37">
        <v>5776</v>
      </c>
      <c r="S3259" s="37">
        <v>5776</v>
      </c>
    </row>
    <row r="3260" spans="2:19">
      <c r="B3260" s="6">
        <v>1995</v>
      </c>
      <c r="C3260" s="37">
        <v>11546</v>
      </c>
      <c r="D3260" s="37">
        <v>11546</v>
      </c>
      <c r="E3260" s="37">
        <v>11546</v>
      </c>
      <c r="F3260" s="37">
        <v>11546</v>
      </c>
      <c r="G3260" s="37">
        <v>11546</v>
      </c>
      <c r="H3260" s="37">
        <v>11546</v>
      </c>
      <c r="I3260" s="37">
        <v>11546</v>
      </c>
      <c r="J3260" s="37">
        <v>11546</v>
      </c>
      <c r="K3260" s="37">
        <v>11546</v>
      </c>
      <c r="L3260" s="37">
        <v>11546</v>
      </c>
      <c r="M3260" s="37">
        <v>11546</v>
      </c>
      <c r="N3260" s="37">
        <v>11546</v>
      </c>
      <c r="O3260" s="37">
        <v>11546</v>
      </c>
      <c r="P3260" s="37">
        <v>11546</v>
      </c>
      <c r="Q3260" s="37">
        <v>11546</v>
      </c>
      <c r="R3260" s="37">
        <v>11546</v>
      </c>
      <c r="S3260" s="37">
        <v>11546</v>
      </c>
    </row>
    <row r="3261" spans="2:19">
      <c r="B3261" s="6">
        <v>1994</v>
      </c>
      <c r="C3261" s="37">
        <v>56116</v>
      </c>
      <c r="D3261" s="37">
        <v>56116</v>
      </c>
      <c r="E3261" s="37">
        <v>56116</v>
      </c>
      <c r="F3261" s="37">
        <v>56116</v>
      </c>
      <c r="G3261" s="37">
        <v>56116</v>
      </c>
      <c r="H3261" s="37">
        <v>56116</v>
      </c>
      <c r="I3261" s="37">
        <v>56116</v>
      </c>
      <c r="J3261" s="37">
        <v>56116</v>
      </c>
      <c r="K3261" s="37">
        <v>56116</v>
      </c>
      <c r="L3261" s="37">
        <v>56116</v>
      </c>
      <c r="M3261" s="37">
        <v>56116</v>
      </c>
      <c r="N3261" s="37">
        <v>56116</v>
      </c>
      <c r="O3261" s="37">
        <v>56116</v>
      </c>
      <c r="P3261" s="37">
        <v>56116</v>
      </c>
      <c r="Q3261" s="37">
        <v>56116</v>
      </c>
      <c r="R3261" s="37">
        <v>56116</v>
      </c>
      <c r="S3261" s="37">
        <v>56116</v>
      </c>
    </row>
    <row r="3262" spans="2:19">
      <c r="B3262" s="6">
        <v>1993</v>
      </c>
      <c r="C3262" s="37">
        <v>26855</v>
      </c>
      <c r="D3262" s="37">
        <v>26855</v>
      </c>
      <c r="E3262" s="37">
        <v>26855</v>
      </c>
      <c r="F3262" s="37">
        <v>26855</v>
      </c>
      <c r="G3262" s="37">
        <v>26855</v>
      </c>
      <c r="H3262" s="37">
        <v>26855</v>
      </c>
      <c r="I3262" s="37">
        <v>26855</v>
      </c>
      <c r="J3262" s="37">
        <v>26855</v>
      </c>
      <c r="K3262" s="37">
        <v>26855</v>
      </c>
      <c r="L3262" s="37">
        <v>26855</v>
      </c>
      <c r="M3262" s="37">
        <v>26855</v>
      </c>
      <c r="N3262" s="37">
        <v>26855</v>
      </c>
      <c r="O3262" s="37">
        <v>26855</v>
      </c>
      <c r="P3262" s="37">
        <v>26855</v>
      </c>
      <c r="Q3262" s="37">
        <v>26855</v>
      </c>
      <c r="R3262" s="37">
        <v>26855</v>
      </c>
      <c r="S3262" s="37">
        <v>26855</v>
      </c>
    </row>
    <row r="3263" spans="2:19">
      <c r="B3263" s="6">
        <v>1992</v>
      </c>
      <c r="C3263" s="37">
        <v>42684</v>
      </c>
      <c r="D3263" s="37">
        <v>42684</v>
      </c>
      <c r="E3263" s="37">
        <v>42684</v>
      </c>
      <c r="F3263" s="37">
        <v>42684</v>
      </c>
      <c r="G3263" s="37">
        <v>42684</v>
      </c>
      <c r="H3263" s="37">
        <v>42684</v>
      </c>
      <c r="I3263" s="37">
        <v>42684</v>
      </c>
      <c r="J3263" s="37">
        <v>42684</v>
      </c>
      <c r="K3263" s="37">
        <v>42684</v>
      </c>
      <c r="L3263" s="37">
        <v>42684</v>
      </c>
      <c r="M3263" s="37">
        <v>42684</v>
      </c>
      <c r="N3263" s="37">
        <v>42684</v>
      </c>
      <c r="O3263" s="37">
        <v>42684</v>
      </c>
      <c r="P3263" s="37">
        <v>42684</v>
      </c>
      <c r="Q3263" s="37">
        <v>42684</v>
      </c>
      <c r="R3263" s="37">
        <v>42684</v>
      </c>
      <c r="S3263" s="37">
        <v>42684</v>
      </c>
    </row>
    <row r="3264" spans="2:19">
      <c r="B3264" s="6">
        <v>1991</v>
      </c>
      <c r="C3264" s="37">
        <v>16898</v>
      </c>
      <c r="D3264" s="37">
        <v>16898</v>
      </c>
      <c r="E3264" s="37">
        <v>16898</v>
      </c>
      <c r="F3264" s="37">
        <v>16898</v>
      </c>
      <c r="G3264" s="37">
        <v>16898</v>
      </c>
      <c r="H3264" s="37">
        <v>16898</v>
      </c>
      <c r="I3264" s="37">
        <v>16898</v>
      </c>
      <c r="J3264" s="37">
        <v>16898</v>
      </c>
      <c r="K3264" s="37">
        <v>16898</v>
      </c>
      <c r="L3264" s="37">
        <v>16898</v>
      </c>
      <c r="M3264" s="37">
        <v>16898</v>
      </c>
      <c r="N3264" s="37">
        <v>16898</v>
      </c>
      <c r="O3264" s="37">
        <v>16898</v>
      </c>
      <c r="P3264" s="37">
        <v>16898</v>
      </c>
      <c r="Q3264" s="37">
        <v>16898</v>
      </c>
      <c r="R3264" s="37">
        <v>16898</v>
      </c>
      <c r="S3264" s="37">
        <v>16898</v>
      </c>
    </row>
    <row r="3265" spans="2:19">
      <c r="B3265" s="6">
        <v>1990</v>
      </c>
      <c r="C3265" s="37">
        <v>25221</v>
      </c>
      <c r="D3265" s="37">
        <v>25221</v>
      </c>
      <c r="E3265" s="37">
        <v>25221</v>
      </c>
      <c r="F3265" s="37">
        <v>25221</v>
      </c>
      <c r="G3265" s="37">
        <v>25221</v>
      </c>
      <c r="H3265" s="37">
        <v>25221</v>
      </c>
      <c r="I3265" s="37">
        <v>25221</v>
      </c>
      <c r="J3265" s="37">
        <v>25221</v>
      </c>
      <c r="K3265" s="37">
        <v>25221</v>
      </c>
      <c r="L3265" s="37">
        <v>25221</v>
      </c>
      <c r="M3265" s="37">
        <v>25221</v>
      </c>
      <c r="N3265" s="37">
        <v>25221</v>
      </c>
      <c r="O3265" s="37">
        <v>25221</v>
      </c>
      <c r="P3265" s="37">
        <v>25221</v>
      </c>
      <c r="Q3265" s="37">
        <v>25221</v>
      </c>
      <c r="R3265" s="37">
        <v>25221</v>
      </c>
      <c r="S3265" s="37">
        <v>25221</v>
      </c>
    </row>
    <row r="3266" spans="2:19">
      <c r="B3266" s="6">
        <v>1989</v>
      </c>
      <c r="C3266" s="37">
        <v>7542</v>
      </c>
      <c r="D3266" s="37">
        <v>7542</v>
      </c>
      <c r="E3266" s="37">
        <v>7542</v>
      </c>
      <c r="F3266" s="37">
        <v>7542</v>
      </c>
      <c r="G3266" s="37">
        <v>7542</v>
      </c>
      <c r="H3266" s="37">
        <v>7542</v>
      </c>
      <c r="I3266" s="37">
        <v>7542</v>
      </c>
      <c r="J3266" s="37">
        <v>7542</v>
      </c>
      <c r="K3266" s="37">
        <v>7542</v>
      </c>
      <c r="L3266" s="37">
        <v>7542</v>
      </c>
      <c r="M3266" s="37">
        <v>7542</v>
      </c>
      <c r="N3266" s="37">
        <v>7542</v>
      </c>
      <c r="O3266" s="37">
        <v>7542</v>
      </c>
      <c r="P3266" s="37">
        <v>7542</v>
      </c>
      <c r="Q3266" s="37">
        <v>7542</v>
      </c>
      <c r="R3266" s="37">
        <v>7542</v>
      </c>
      <c r="S3266" s="37">
        <v>7542</v>
      </c>
    </row>
    <row r="3267" spans="2:19">
      <c r="B3267" s="6">
        <v>1988</v>
      </c>
      <c r="C3267" s="37">
        <v>7427</v>
      </c>
      <c r="D3267" s="37">
        <v>7427</v>
      </c>
      <c r="E3267" s="37">
        <v>7427</v>
      </c>
      <c r="F3267" s="37">
        <v>7427</v>
      </c>
      <c r="G3267" s="37">
        <v>7427</v>
      </c>
      <c r="H3267" s="37">
        <v>7427</v>
      </c>
      <c r="I3267" s="37">
        <v>7427</v>
      </c>
      <c r="J3267" s="37">
        <v>7427</v>
      </c>
      <c r="K3267" s="37">
        <v>7427</v>
      </c>
      <c r="L3267" s="37">
        <v>7427</v>
      </c>
      <c r="M3267" s="37">
        <v>7427</v>
      </c>
      <c r="N3267" s="37">
        <v>7427</v>
      </c>
      <c r="O3267" s="37">
        <v>7427</v>
      </c>
      <c r="P3267" s="37">
        <v>7427</v>
      </c>
      <c r="Q3267" s="37">
        <v>7427</v>
      </c>
      <c r="R3267" s="37">
        <v>7427</v>
      </c>
      <c r="S3267" s="37">
        <v>7427</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3454</v>
      </c>
      <c r="D3269" s="37">
        <v>3454</v>
      </c>
      <c r="E3269" s="37">
        <v>3454</v>
      </c>
      <c r="F3269" s="37">
        <v>3454</v>
      </c>
      <c r="G3269" s="37">
        <v>3454</v>
      </c>
      <c r="H3269" s="37">
        <v>3454</v>
      </c>
      <c r="I3269" s="37">
        <v>3454</v>
      </c>
      <c r="J3269" s="37">
        <v>3454</v>
      </c>
      <c r="K3269" s="37">
        <v>3454</v>
      </c>
      <c r="L3269" s="37">
        <v>3454</v>
      </c>
      <c r="M3269" s="37">
        <v>3454</v>
      </c>
      <c r="N3269" s="37">
        <v>3454</v>
      </c>
      <c r="O3269" s="37">
        <v>3454</v>
      </c>
      <c r="P3269" s="37">
        <v>3454</v>
      </c>
      <c r="Q3269" s="37">
        <v>3454</v>
      </c>
      <c r="R3269" s="37">
        <v>3454</v>
      </c>
      <c r="S3269" s="37">
        <v>3454</v>
      </c>
    </row>
    <row r="3270" spans="2:19">
      <c r="B3270" s="6">
        <v>1985</v>
      </c>
      <c r="C3270" s="37">
        <v>15801</v>
      </c>
      <c r="D3270" s="37">
        <v>15801</v>
      </c>
      <c r="E3270" s="37">
        <v>15801</v>
      </c>
      <c r="F3270" s="37">
        <v>15801</v>
      </c>
      <c r="G3270" s="37">
        <v>15801</v>
      </c>
      <c r="H3270" s="37">
        <v>15801</v>
      </c>
      <c r="I3270" s="37">
        <v>15801</v>
      </c>
      <c r="J3270" s="37">
        <v>15801</v>
      </c>
      <c r="K3270" s="37">
        <v>15801</v>
      </c>
      <c r="L3270" s="37">
        <v>15801</v>
      </c>
      <c r="M3270" s="37">
        <v>15801</v>
      </c>
      <c r="N3270" s="37">
        <v>15801</v>
      </c>
      <c r="O3270" s="37">
        <v>15801</v>
      </c>
      <c r="P3270" s="37">
        <v>15801</v>
      </c>
      <c r="Q3270" s="37">
        <v>15801</v>
      </c>
      <c r="R3270" s="37">
        <v>15801</v>
      </c>
      <c r="S3270" s="37">
        <v>15801</v>
      </c>
    </row>
    <row r="3271" spans="2:19">
      <c r="B3271" s="6">
        <v>1984</v>
      </c>
      <c r="C3271" s="37">
        <v>366</v>
      </c>
      <c r="D3271" s="37">
        <v>366</v>
      </c>
      <c r="E3271" s="37">
        <v>366</v>
      </c>
      <c r="F3271" s="37">
        <v>366</v>
      </c>
      <c r="G3271" s="37">
        <v>366</v>
      </c>
      <c r="H3271" s="37">
        <v>366</v>
      </c>
      <c r="I3271" s="37">
        <v>366</v>
      </c>
      <c r="J3271" s="37">
        <v>366</v>
      </c>
      <c r="K3271" s="37">
        <v>366</v>
      </c>
      <c r="L3271" s="37">
        <v>366</v>
      </c>
      <c r="M3271" s="37">
        <v>366</v>
      </c>
      <c r="N3271" s="37">
        <v>366</v>
      </c>
      <c r="O3271" s="37">
        <v>366</v>
      </c>
      <c r="P3271" s="37">
        <v>366</v>
      </c>
      <c r="Q3271" s="37">
        <v>366</v>
      </c>
      <c r="R3271" s="37">
        <v>366</v>
      </c>
      <c r="S3271" s="37">
        <v>366</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453511</v>
      </c>
      <c r="D3326" s="11">
        <f>SUM(D3248:D3325)</f>
        <v>470841</v>
      </c>
      <c r="E3326" s="11">
        <f>SUM(E3247:E3325)</f>
        <v>496154</v>
      </c>
      <c r="F3326" s="11">
        <f>SUM(F3246:F3325)</f>
        <v>524707</v>
      </c>
      <c r="G3326" s="11">
        <f>SUM(G3245:G3325)</f>
        <v>548195</v>
      </c>
      <c r="H3326" s="11">
        <f>SUM(H3239:H3325)</f>
        <v>564989</v>
      </c>
      <c r="I3326" s="11">
        <f>SUM(I3239:I3325)</f>
        <v>593264</v>
      </c>
      <c r="J3326" s="11">
        <f t="shared" ref="J3326" si="65">SUM(J3239:J3325)</f>
        <v>593264</v>
      </c>
      <c r="K3326" s="11">
        <f>SUM(K3239:K3325)</f>
        <v>609017</v>
      </c>
      <c r="L3326" s="11">
        <f t="shared" ref="L3326" si="66">SUM(L3239:L3325)</f>
        <v>609017</v>
      </c>
      <c r="M3326" s="11">
        <f>SUM(M3239:M3325)</f>
        <v>609017</v>
      </c>
      <c r="N3326" s="11">
        <f>SUM(N3234:N3325)</f>
        <v>624983</v>
      </c>
      <c r="O3326" s="11">
        <f>SUM(O3234:O3325)</f>
        <v>664081</v>
      </c>
      <c r="P3326" s="11">
        <f>SUM(P3234:P3325)</f>
        <v>709067.21</v>
      </c>
      <c r="Q3326" s="11">
        <f>SUM(Q3234:Q3325)</f>
        <v>712445.51</v>
      </c>
      <c r="R3326" s="11">
        <f>SUM(R3233:R3325)</f>
        <v>712445.51</v>
      </c>
      <c r="S3326" s="11">
        <f>SUM(S3233:S3325)</f>
        <v>716108.23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5000.08</v>
      </c>
      <c r="S3329" s="37">
        <v>5000.08</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9165</v>
      </c>
      <c r="O3333" s="37">
        <v>9165</v>
      </c>
      <c r="P3333" s="37">
        <v>9165</v>
      </c>
      <c r="Q3333" s="37">
        <v>9165</v>
      </c>
      <c r="R3333" s="37">
        <v>9165</v>
      </c>
      <c r="S3333" s="37">
        <v>9165</v>
      </c>
    </row>
    <row r="3334" spans="1:19">
      <c r="B3334" s="6">
        <v>2016</v>
      </c>
      <c r="C3334" s="36"/>
      <c r="D3334" s="36"/>
      <c r="E3334" s="36"/>
      <c r="F3334" s="36"/>
      <c r="G3334" s="36"/>
      <c r="H3334" s="36"/>
      <c r="I3334" s="36"/>
      <c r="J3334" s="36"/>
      <c r="K3334" s="36"/>
      <c r="L3334" s="36"/>
      <c r="M3334" s="37"/>
      <c r="N3334" s="37">
        <v>3390</v>
      </c>
      <c r="O3334" s="37">
        <v>3390</v>
      </c>
      <c r="P3334" s="37">
        <v>3390</v>
      </c>
      <c r="Q3334" s="37">
        <v>3390</v>
      </c>
      <c r="R3334" s="37">
        <v>3390</v>
      </c>
      <c r="S3334" s="37">
        <v>3390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69659</v>
      </c>
      <c r="K3337" s="37">
        <v>69659</v>
      </c>
      <c r="L3337" s="37">
        <v>69659</v>
      </c>
      <c r="M3337" s="37">
        <v>69659</v>
      </c>
      <c r="N3337" s="37">
        <v>69659</v>
      </c>
      <c r="O3337" s="37">
        <v>69659</v>
      </c>
      <c r="P3337" s="37">
        <v>69659</v>
      </c>
      <c r="Q3337" s="37">
        <v>69659</v>
      </c>
      <c r="R3337" s="37">
        <v>69659</v>
      </c>
      <c r="S3337" s="37">
        <v>69659</v>
      </c>
    </row>
    <row r="3338" spans="1:19">
      <c r="B3338" s="6">
        <v>2012</v>
      </c>
      <c r="C3338" s="36"/>
      <c r="D3338" s="36"/>
      <c r="E3338" s="36"/>
      <c r="F3338" s="36"/>
      <c r="G3338" s="36"/>
      <c r="H3338" s="36"/>
      <c r="I3338" s="37">
        <v>2528</v>
      </c>
      <c r="J3338" s="37">
        <v>2528</v>
      </c>
      <c r="K3338" s="37">
        <v>2528</v>
      </c>
      <c r="L3338" s="37">
        <v>2528</v>
      </c>
      <c r="M3338" s="37">
        <v>2528</v>
      </c>
      <c r="N3338" s="37">
        <v>2528</v>
      </c>
      <c r="O3338" s="37">
        <v>2528</v>
      </c>
      <c r="P3338" s="37">
        <v>2528</v>
      </c>
      <c r="Q3338" s="37">
        <v>2528</v>
      </c>
      <c r="R3338" s="37">
        <v>2528</v>
      </c>
      <c r="S3338" s="37">
        <v>2528</v>
      </c>
    </row>
    <row r="3339" spans="1:19">
      <c r="B3339" s="6">
        <v>2011</v>
      </c>
      <c r="C3339" s="36"/>
      <c r="D3339" s="36"/>
      <c r="E3339" s="36"/>
      <c r="F3339" s="36"/>
      <c r="G3339" s="36"/>
      <c r="H3339" s="37">
        <v>143</v>
      </c>
      <c r="I3339" s="37">
        <v>143</v>
      </c>
      <c r="J3339" s="37">
        <v>143</v>
      </c>
      <c r="K3339" s="37">
        <v>143</v>
      </c>
      <c r="L3339" s="37">
        <v>143</v>
      </c>
      <c r="M3339" s="37">
        <v>143</v>
      </c>
      <c r="N3339" s="37">
        <v>143</v>
      </c>
      <c r="O3339" s="37">
        <v>143</v>
      </c>
      <c r="P3339" s="37">
        <v>143</v>
      </c>
      <c r="Q3339" s="37">
        <v>143</v>
      </c>
      <c r="R3339" s="37">
        <v>143</v>
      </c>
      <c r="S3339" s="37">
        <v>143</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44618</v>
      </c>
      <c r="F3342" s="37">
        <v>44618</v>
      </c>
      <c r="G3342" s="37">
        <v>44618</v>
      </c>
      <c r="H3342" s="37">
        <v>44618</v>
      </c>
      <c r="I3342" s="37">
        <v>44618</v>
      </c>
      <c r="J3342" s="37">
        <v>44618</v>
      </c>
      <c r="K3342" s="37">
        <v>44618</v>
      </c>
      <c r="L3342" s="37">
        <v>44618</v>
      </c>
      <c r="M3342" s="37">
        <v>44618</v>
      </c>
      <c r="N3342" s="37">
        <v>44618</v>
      </c>
      <c r="O3342" s="37">
        <v>44618</v>
      </c>
      <c r="P3342" s="37">
        <v>44618</v>
      </c>
      <c r="Q3342" s="37">
        <v>44618</v>
      </c>
      <c r="R3342" s="37">
        <v>44618</v>
      </c>
      <c r="S3342" s="37">
        <v>44618</v>
      </c>
    </row>
    <row r="3343" spans="1:19">
      <c r="B3343" s="6">
        <v>2007</v>
      </c>
      <c r="C3343" s="36"/>
      <c r="D3343" s="37">
        <v>14448</v>
      </c>
      <c r="E3343" s="37">
        <v>14448</v>
      </c>
      <c r="F3343" s="37">
        <v>14448</v>
      </c>
      <c r="G3343" s="37">
        <v>14448</v>
      </c>
      <c r="H3343" s="37">
        <v>14448</v>
      </c>
      <c r="I3343" s="37">
        <v>14448</v>
      </c>
      <c r="J3343" s="37">
        <v>14448</v>
      </c>
      <c r="K3343" s="37">
        <v>14448</v>
      </c>
      <c r="L3343" s="37">
        <v>14448</v>
      </c>
      <c r="M3343" s="37">
        <v>14448</v>
      </c>
      <c r="N3343" s="37">
        <v>14448</v>
      </c>
      <c r="O3343" s="37">
        <v>14448</v>
      </c>
      <c r="P3343" s="37">
        <v>14448</v>
      </c>
      <c r="Q3343" s="37">
        <v>14448</v>
      </c>
      <c r="R3343" s="37">
        <v>14448</v>
      </c>
      <c r="S3343" s="37">
        <v>14448</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26264</v>
      </c>
      <c r="D3345" s="37">
        <v>26264</v>
      </c>
      <c r="E3345" s="37">
        <v>26264</v>
      </c>
      <c r="F3345" s="37">
        <v>26264</v>
      </c>
      <c r="G3345" s="37">
        <v>26264</v>
      </c>
      <c r="H3345" s="37">
        <v>26264</v>
      </c>
      <c r="I3345" s="37">
        <v>26264</v>
      </c>
      <c r="J3345" s="37">
        <v>26264</v>
      </c>
      <c r="K3345" s="37">
        <v>26264</v>
      </c>
      <c r="L3345" s="37">
        <v>26264</v>
      </c>
      <c r="M3345" s="37">
        <v>26264</v>
      </c>
      <c r="N3345" s="37">
        <v>26264</v>
      </c>
      <c r="O3345" s="37">
        <v>26264</v>
      </c>
      <c r="P3345" s="37">
        <v>26264</v>
      </c>
      <c r="Q3345" s="37">
        <v>26264</v>
      </c>
      <c r="R3345" s="37">
        <v>26264</v>
      </c>
      <c r="S3345" s="37">
        <v>26264</v>
      </c>
    </row>
    <row r="3346" spans="2:19">
      <c r="B3346" s="6">
        <v>2004</v>
      </c>
      <c r="C3346" s="37">
        <v>6379</v>
      </c>
      <c r="D3346" s="37">
        <v>6379</v>
      </c>
      <c r="E3346" s="37">
        <v>6379</v>
      </c>
      <c r="F3346" s="37">
        <v>6379</v>
      </c>
      <c r="G3346" s="37">
        <v>6379</v>
      </c>
      <c r="H3346" s="37">
        <v>6379</v>
      </c>
      <c r="I3346" s="37">
        <v>6379</v>
      </c>
      <c r="J3346" s="37">
        <v>6379</v>
      </c>
      <c r="K3346" s="37">
        <v>6379</v>
      </c>
      <c r="L3346" s="37">
        <v>6379</v>
      </c>
      <c r="M3346" s="37">
        <v>6379</v>
      </c>
      <c r="N3346" s="37">
        <v>6379</v>
      </c>
      <c r="O3346" s="37">
        <v>6379</v>
      </c>
      <c r="P3346" s="37">
        <v>6379</v>
      </c>
      <c r="Q3346" s="37">
        <v>6379</v>
      </c>
      <c r="R3346" s="37">
        <v>6379</v>
      </c>
      <c r="S3346" s="37">
        <v>6379</v>
      </c>
    </row>
    <row r="3347" spans="2:19">
      <c r="B3347" s="6">
        <v>2003</v>
      </c>
      <c r="C3347" s="37">
        <v>36511</v>
      </c>
      <c r="D3347" s="37">
        <v>36511</v>
      </c>
      <c r="E3347" s="37">
        <v>36511</v>
      </c>
      <c r="F3347" s="37">
        <v>36511</v>
      </c>
      <c r="G3347" s="37">
        <v>36511</v>
      </c>
      <c r="H3347" s="37">
        <v>36511</v>
      </c>
      <c r="I3347" s="37">
        <v>36511</v>
      </c>
      <c r="J3347" s="37">
        <v>36511</v>
      </c>
      <c r="K3347" s="37">
        <v>36511</v>
      </c>
      <c r="L3347" s="37">
        <v>36511</v>
      </c>
      <c r="M3347" s="37">
        <v>36511</v>
      </c>
      <c r="N3347" s="37">
        <v>36511</v>
      </c>
      <c r="O3347" s="37">
        <v>36511</v>
      </c>
      <c r="P3347" s="37">
        <v>36511</v>
      </c>
      <c r="Q3347" s="37">
        <v>36511</v>
      </c>
      <c r="R3347" s="37">
        <v>36511</v>
      </c>
      <c r="S3347" s="37">
        <v>36511</v>
      </c>
    </row>
    <row r="3348" spans="2:19">
      <c r="B3348" s="6">
        <v>2002</v>
      </c>
      <c r="C3348" s="37">
        <v>8200</v>
      </c>
      <c r="D3348" s="37">
        <v>8200</v>
      </c>
      <c r="E3348" s="37">
        <v>8200</v>
      </c>
      <c r="F3348" s="37">
        <v>8200</v>
      </c>
      <c r="G3348" s="37">
        <v>8200</v>
      </c>
      <c r="H3348" s="37">
        <v>8200</v>
      </c>
      <c r="I3348" s="37">
        <v>8200</v>
      </c>
      <c r="J3348" s="37">
        <v>8200</v>
      </c>
      <c r="K3348" s="37">
        <v>8200</v>
      </c>
      <c r="L3348" s="37">
        <v>8200</v>
      </c>
      <c r="M3348" s="37">
        <v>8200</v>
      </c>
      <c r="N3348" s="37">
        <v>8200</v>
      </c>
      <c r="O3348" s="37">
        <v>8200</v>
      </c>
      <c r="P3348" s="37">
        <v>8200</v>
      </c>
      <c r="Q3348" s="37">
        <v>8200</v>
      </c>
      <c r="R3348" s="37">
        <v>8200</v>
      </c>
      <c r="S3348" s="37">
        <v>8200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25440</v>
      </c>
      <c r="D3351" s="37">
        <v>25440</v>
      </c>
      <c r="E3351" s="37">
        <v>25440</v>
      </c>
      <c r="F3351" s="37">
        <v>25440</v>
      </c>
      <c r="G3351" s="37">
        <v>25440</v>
      </c>
      <c r="H3351" s="37">
        <v>25440</v>
      </c>
      <c r="I3351" s="37">
        <v>25440</v>
      </c>
      <c r="J3351" s="37">
        <v>25440</v>
      </c>
      <c r="K3351" s="37">
        <v>25440</v>
      </c>
      <c r="L3351" s="37">
        <v>25440</v>
      </c>
      <c r="M3351" s="37">
        <v>25440</v>
      </c>
      <c r="N3351" s="37">
        <v>25440</v>
      </c>
      <c r="O3351" s="37">
        <v>25440</v>
      </c>
      <c r="P3351" s="37">
        <v>25440</v>
      </c>
      <c r="Q3351" s="37">
        <v>25440</v>
      </c>
      <c r="R3351" s="37">
        <v>25440</v>
      </c>
      <c r="S3351" s="37">
        <v>25440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22148</v>
      </c>
      <c r="D3354" s="37">
        <v>22148</v>
      </c>
      <c r="E3354" s="37">
        <v>22148</v>
      </c>
      <c r="F3354" s="37">
        <v>22148</v>
      </c>
      <c r="G3354" s="37">
        <v>22148</v>
      </c>
      <c r="H3354" s="37">
        <v>22148</v>
      </c>
      <c r="I3354" s="37">
        <v>22148</v>
      </c>
      <c r="J3354" s="37">
        <v>22148</v>
      </c>
      <c r="K3354" s="37">
        <v>22148</v>
      </c>
      <c r="L3354" s="37">
        <v>22148</v>
      </c>
      <c r="M3354" s="37">
        <v>22148</v>
      </c>
      <c r="N3354" s="37">
        <v>22148</v>
      </c>
      <c r="O3354" s="37">
        <v>22148</v>
      </c>
      <c r="P3354" s="37">
        <v>22148</v>
      </c>
      <c r="Q3354" s="37">
        <v>22148</v>
      </c>
      <c r="R3354" s="37">
        <v>22148</v>
      </c>
      <c r="S3354" s="37">
        <v>22148</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29808</v>
      </c>
      <c r="D3356" s="37">
        <v>29808</v>
      </c>
      <c r="E3356" s="37">
        <v>29808</v>
      </c>
      <c r="F3356" s="37">
        <v>29808</v>
      </c>
      <c r="G3356" s="37">
        <v>29808</v>
      </c>
      <c r="H3356" s="37">
        <v>29808</v>
      </c>
      <c r="I3356" s="37">
        <v>29808</v>
      </c>
      <c r="J3356" s="37">
        <v>29808</v>
      </c>
      <c r="K3356" s="37">
        <v>29808</v>
      </c>
      <c r="L3356" s="37">
        <v>29808</v>
      </c>
      <c r="M3356" s="37">
        <v>29808</v>
      </c>
      <c r="N3356" s="37">
        <v>29808</v>
      </c>
      <c r="O3356" s="37">
        <v>29808</v>
      </c>
      <c r="P3356" s="37">
        <v>29808</v>
      </c>
      <c r="Q3356" s="37">
        <v>29808</v>
      </c>
      <c r="R3356" s="37">
        <v>29808</v>
      </c>
      <c r="S3356" s="37">
        <v>29808</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5621</v>
      </c>
      <c r="D3360" s="37">
        <v>5621</v>
      </c>
      <c r="E3360" s="37">
        <v>5621</v>
      </c>
      <c r="F3360" s="37">
        <v>5621</v>
      </c>
      <c r="G3360" s="37">
        <v>5621</v>
      </c>
      <c r="H3360" s="37">
        <v>5621</v>
      </c>
      <c r="I3360" s="37">
        <v>5621</v>
      </c>
      <c r="J3360" s="37">
        <v>5621</v>
      </c>
      <c r="K3360" s="37">
        <v>5621</v>
      </c>
      <c r="L3360" s="37">
        <v>5621</v>
      </c>
      <c r="M3360" s="37">
        <v>5621</v>
      </c>
      <c r="N3360" s="37">
        <v>5621</v>
      </c>
      <c r="O3360" s="37">
        <v>5621</v>
      </c>
      <c r="P3360" s="37">
        <v>5621</v>
      </c>
      <c r="Q3360" s="37">
        <v>5621</v>
      </c>
      <c r="R3360" s="37">
        <v>5621</v>
      </c>
      <c r="S3360" s="37">
        <v>5621</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13418</v>
      </c>
      <c r="D3364" s="37">
        <v>13418</v>
      </c>
      <c r="E3364" s="37">
        <v>13418</v>
      </c>
      <c r="F3364" s="37">
        <v>13418</v>
      </c>
      <c r="G3364" s="37">
        <v>13418</v>
      </c>
      <c r="H3364" s="37">
        <v>13418</v>
      </c>
      <c r="I3364" s="37">
        <v>13418</v>
      </c>
      <c r="J3364" s="37">
        <v>13418</v>
      </c>
      <c r="K3364" s="37">
        <v>13418</v>
      </c>
      <c r="L3364" s="37">
        <v>13418</v>
      </c>
      <c r="M3364" s="37">
        <v>13418</v>
      </c>
      <c r="N3364" s="37">
        <v>13418</v>
      </c>
      <c r="O3364" s="37">
        <v>13418</v>
      </c>
      <c r="P3364" s="37">
        <v>13418</v>
      </c>
      <c r="Q3364" s="37">
        <v>13418</v>
      </c>
      <c r="R3364" s="37">
        <v>13418</v>
      </c>
      <c r="S3364" s="37">
        <v>13418</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9513</v>
      </c>
      <c r="D3366" s="37">
        <v>9513</v>
      </c>
      <c r="E3366" s="37">
        <v>9513</v>
      </c>
      <c r="F3366" s="37">
        <v>9513</v>
      </c>
      <c r="G3366" s="37">
        <v>9513</v>
      </c>
      <c r="H3366" s="37">
        <v>9513</v>
      </c>
      <c r="I3366" s="37">
        <v>9513</v>
      </c>
      <c r="J3366" s="37">
        <v>9513</v>
      </c>
      <c r="K3366" s="37">
        <v>9513</v>
      </c>
      <c r="L3366" s="37">
        <v>9513</v>
      </c>
      <c r="M3366" s="37">
        <v>9513</v>
      </c>
      <c r="N3366" s="37">
        <v>9513</v>
      </c>
      <c r="O3366" s="37">
        <v>9513</v>
      </c>
      <c r="P3366" s="37">
        <v>9513</v>
      </c>
      <c r="Q3366" s="37">
        <v>9513</v>
      </c>
      <c r="R3366" s="37">
        <v>9513</v>
      </c>
      <c r="S3366" s="37">
        <v>9513</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3122</v>
      </c>
      <c r="D3374" s="37">
        <v>3122</v>
      </c>
      <c r="E3374" s="37">
        <v>3122</v>
      </c>
      <c r="F3374" s="37">
        <v>3122</v>
      </c>
      <c r="G3374" s="37">
        <v>3122</v>
      </c>
      <c r="H3374" s="37">
        <v>3122</v>
      </c>
      <c r="I3374" s="37">
        <v>3122</v>
      </c>
      <c r="J3374" s="37">
        <v>3122</v>
      </c>
      <c r="K3374" s="37">
        <v>3122</v>
      </c>
      <c r="L3374" s="37">
        <v>3122</v>
      </c>
      <c r="M3374" s="37">
        <v>3122</v>
      </c>
      <c r="N3374" s="37">
        <v>3122</v>
      </c>
      <c r="O3374" s="37">
        <v>3122</v>
      </c>
      <c r="P3374" s="37">
        <v>3122</v>
      </c>
      <c r="Q3374" s="37">
        <v>3122</v>
      </c>
      <c r="R3374" s="37">
        <v>3122</v>
      </c>
      <c r="S3374" s="37">
        <v>3122</v>
      </c>
    </row>
    <row r="3375" spans="2:19">
      <c r="B3375" s="6">
        <v>1975</v>
      </c>
      <c r="C3375" s="37">
        <v>6216</v>
      </c>
      <c r="D3375" s="37">
        <v>6216</v>
      </c>
      <c r="E3375" s="37">
        <v>6216</v>
      </c>
      <c r="F3375" s="37">
        <v>6216</v>
      </c>
      <c r="G3375" s="37">
        <v>6216</v>
      </c>
      <c r="H3375" s="37">
        <v>6216</v>
      </c>
      <c r="I3375" s="37">
        <v>6216</v>
      </c>
      <c r="J3375" s="37">
        <v>6216</v>
      </c>
      <c r="K3375" s="37">
        <v>6216</v>
      </c>
      <c r="L3375" s="37">
        <v>6216</v>
      </c>
      <c r="M3375" s="37">
        <v>6216</v>
      </c>
      <c r="N3375" s="37">
        <v>6216</v>
      </c>
      <c r="O3375" s="37">
        <v>6216</v>
      </c>
      <c r="P3375" s="37">
        <v>6216</v>
      </c>
      <c r="Q3375" s="37">
        <v>6216</v>
      </c>
      <c r="R3375" s="37">
        <v>6216</v>
      </c>
      <c r="S3375" s="37">
        <v>6216</v>
      </c>
    </row>
    <row r="3376" spans="2:19">
      <c r="B3376" s="6">
        <v>1974</v>
      </c>
      <c r="C3376" s="37">
        <v>11499</v>
      </c>
      <c r="D3376" s="37">
        <v>11499</v>
      </c>
      <c r="E3376" s="37">
        <v>11499</v>
      </c>
      <c r="F3376" s="37">
        <v>11499</v>
      </c>
      <c r="G3376" s="37">
        <v>11499</v>
      </c>
      <c r="H3376" s="37">
        <v>11499</v>
      </c>
      <c r="I3376" s="37">
        <v>11499</v>
      </c>
      <c r="J3376" s="37">
        <v>11499</v>
      </c>
      <c r="K3376" s="37">
        <v>11499</v>
      </c>
      <c r="L3376" s="37">
        <v>11499</v>
      </c>
      <c r="M3376" s="37">
        <v>11499</v>
      </c>
      <c r="N3376" s="37">
        <v>11499</v>
      </c>
      <c r="O3376" s="37">
        <v>11499</v>
      </c>
      <c r="P3376" s="37">
        <v>11499</v>
      </c>
      <c r="Q3376" s="37">
        <v>11499</v>
      </c>
      <c r="R3376" s="37">
        <v>11499</v>
      </c>
      <c r="S3376" s="37">
        <v>11499</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12691</v>
      </c>
      <c r="D3379" s="37">
        <v>12691</v>
      </c>
      <c r="E3379" s="37">
        <v>12691</v>
      </c>
      <c r="F3379" s="37">
        <v>12691</v>
      </c>
      <c r="G3379" s="37">
        <v>12691</v>
      </c>
      <c r="H3379" s="37">
        <v>12691</v>
      </c>
      <c r="I3379" s="37">
        <v>12691</v>
      </c>
      <c r="J3379" s="37">
        <v>12691</v>
      </c>
      <c r="K3379" s="37">
        <v>12691</v>
      </c>
      <c r="L3379" s="37">
        <v>12691</v>
      </c>
      <c r="M3379" s="37">
        <v>12691</v>
      </c>
      <c r="N3379" s="37">
        <v>12691</v>
      </c>
      <c r="O3379" s="37">
        <v>12691</v>
      </c>
      <c r="P3379" s="37">
        <v>12691</v>
      </c>
      <c r="Q3379" s="37">
        <v>12691</v>
      </c>
      <c r="R3379" s="37">
        <v>12691</v>
      </c>
      <c r="S3379" s="37">
        <v>12691</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216830</v>
      </c>
      <c r="D3421" s="11">
        <f>SUM(D3343:D3420)</f>
        <v>231278</v>
      </c>
      <c r="E3421" s="11">
        <f>SUM(E3342:E3420)</f>
        <v>275896</v>
      </c>
      <c r="F3421" s="11">
        <f>SUM(F3341:F3420)</f>
        <v>275896</v>
      </c>
      <c r="G3421" s="11">
        <f>SUM(G3340:G3420)</f>
        <v>275896</v>
      </c>
      <c r="H3421" s="11">
        <f>SUM(H3334:H3420)</f>
        <v>276039</v>
      </c>
      <c r="I3421" s="11">
        <f>SUM(I3334:I3420)</f>
        <v>278567</v>
      </c>
      <c r="J3421" s="11">
        <f t="shared" ref="J3421" si="67">SUM(J3334:J3420)</f>
        <v>348226</v>
      </c>
      <c r="K3421" s="11">
        <f>SUM(K3334:K3420)</f>
        <v>348226</v>
      </c>
      <c r="L3421" s="11">
        <f t="shared" ref="L3421" si="68">SUM(L3334:L3420)</f>
        <v>348226</v>
      </c>
      <c r="M3421" s="11">
        <f>SUM(M3334:M3420)</f>
        <v>348226</v>
      </c>
      <c r="N3421" s="11">
        <f>SUM(N3329:N3420)</f>
        <v>360781</v>
      </c>
      <c r="O3421" s="11">
        <f>SUM(O3329:O3420)</f>
        <v>360781</v>
      </c>
      <c r="P3421" s="11">
        <f>SUM(P3329:P3420)</f>
        <v>360781</v>
      </c>
      <c r="Q3421" s="11">
        <f>SUM(Q3329:Q3420)</f>
        <v>360781</v>
      </c>
      <c r="R3421" s="11">
        <f>SUM(R3328:R3420)</f>
        <v>365781.08</v>
      </c>
      <c r="S3421" s="11">
        <f>SUM(S3328:S3420)</f>
        <v>365781.08</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50959.75</v>
      </c>
    </row>
    <row r="3519" spans="1:19">
      <c r="A3519" s="38"/>
      <c r="B3519" s="6">
        <v>2021</v>
      </c>
      <c r="C3519" s="36"/>
      <c r="D3519" s="36"/>
      <c r="E3519" s="36"/>
      <c r="F3519" s="36"/>
      <c r="G3519" s="36"/>
      <c r="H3519" s="36"/>
      <c r="I3519" s="36"/>
      <c r="J3519" s="36"/>
      <c r="K3519" s="36"/>
      <c r="L3519" s="36"/>
      <c r="M3519" s="36"/>
      <c r="N3519" s="36"/>
      <c r="O3519" s="36"/>
      <c r="P3519" s="36"/>
      <c r="Q3519" s="36"/>
      <c r="R3519" s="37">
        <v>54114.64</v>
      </c>
      <c r="S3519" s="37">
        <v>54114.64</v>
      </c>
    </row>
    <row r="3520" spans="1:19">
      <c r="B3520" s="6">
        <v>2020</v>
      </c>
      <c r="C3520" s="36"/>
      <c r="D3520" s="36"/>
      <c r="E3520" s="36"/>
      <c r="F3520" s="36"/>
      <c r="G3520" s="36"/>
      <c r="H3520" s="36"/>
      <c r="I3520" s="36"/>
      <c r="J3520" s="36"/>
      <c r="K3520" s="36"/>
      <c r="L3520" s="36"/>
      <c r="M3520" s="36"/>
      <c r="N3520" s="36"/>
      <c r="O3520" s="36"/>
      <c r="P3520" s="36"/>
      <c r="Q3520" s="37">
        <v>52909.599999999999</v>
      </c>
      <c r="R3520" s="37">
        <v>52909.599999999999</v>
      </c>
      <c r="S3520" s="37">
        <v>52909.599999999999</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15999.9</v>
      </c>
      <c r="O3523" s="37">
        <v>15999.9</v>
      </c>
      <c r="P3523" s="37">
        <v>15999.9</v>
      </c>
      <c r="Q3523" s="37">
        <v>15999.9</v>
      </c>
      <c r="R3523" s="37">
        <v>15999.9</v>
      </c>
      <c r="S3523" s="37">
        <v>15999.9</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15999.9</v>
      </c>
      <c r="O3611" s="11">
        <f>SUM(O3519:O3610)</f>
        <v>15999.9</v>
      </c>
      <c r="P3611" s="11">
        <f>SUM(P3519:P3610)</f>
        <v>15999.9</v>
      </c>
      <c r="Q3611" s="11">
        <f>SUM(Q3519:Q3610)</f>
        <v>68909.5</v>
      </c>
      <c r="R3611" s="11">
        <f>SUM(R3518:R3610)</f>
        <v>123024.13999999998</v>
      </c>
      <c r="S3611" s="11">
        <f>SUM(S3518:S3610)</f>
        <v>173983.88999999998</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5069.6000000000004</v>
      </c>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5069.6000000000004</v>
      </c>
    </row>
  </sheetData>
  <autoFilter ref="A1:S3706" xr:uid="{00000000-0001-0000-0400-000000000000}"/>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2024-08-09T06:01:23Z</dcterms:modified>
</cp:coreProperties>
</file>